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90" windowWidth="14355" windowHeight="4680"/>
  </bookViews>
  <sheets>
    <sheet name="Sheet1" sheetId="1" r:id="rId1"/>
    <sheet name="Sheet2" sheetId="2" r:id="rId2"/>
    <sheet name="Sheet3" sheetId="3" r:id="rId3"/>
  </sheets>
  <definedNames>
    <definedName name="_xlnm._FilterDatabase" localSheetId="0" hidden="1">Sheet1!$A$2:$F$102</definedName>
  </definedNames>
  <calcPr calcId="124519"/>
</workbook>
</file>

<file path=xl/calcChain.xml><?xml version="1.0" encoding="utf-8"?>
<calcChain xmlns="http://schemas.openxmlformats.org/spreadsheetml/2006/main">
  <c r="F105" i="1"/>
  <c r="F52"/>
  <c r="F53"/>
  <c r="F41"/>
  <c r="F34"/>
  <c r="F24"/>
  <c r="F63" l="1"/>
  <c r="F62"/>
  <c r="F61"/>
  <c r="F60"/>
  <c r="F59"/>
  <c r="F58"/>
  <c r="F48"/>
  <c r="F103"/>
  <c r="F8"/>
  <c r="F47" l="1"/>
  <c r="F37"/>
  <c r="F95"/>
  <c r="F22"/>
  <c r="F21"/>
  <c r="F27"/>
  <c r="F26"/>
  <c r="F104" l="1"/>
  <c r="F75"/>
  <c r="F76"/>
  <c r="F77"/>
  <c r="F78"/>
  <c r="F80"/>
  <c r="F81"/>
  <c r="F82"/>
  <c r="F83"/>
  <c r="F84"/>
  <c r="F85"/>
  <c r="F86"/>
  <c r="F87"/>
  <c r="F88"/>
  <c r="F89"/>
  <c r="F90"/>
  <c r="F91"/>
  <c r="F92"/>
  <c r="F93"/>
  <c r="F94"/>
  <c r="F96"/>
  <c r="F97"/>
  <c r="F98"/>
  <c r="F99"/>
  <c r="F100"/>
  <c r="F101"/>
  <c r="F102"/>
  <c r="F73"/>
  <c r="F72"/>
  <c r="F71"/>
  <c r="F70"/>
  <c r="F69"/>
  <c r="F68"/>
  <c r="F67"/>
  <c r="F66"/>
  <c r="F65"/>
  <c r="F64"/>
  <c r="F57"/>
  <c r="F56"/>
  <c r="F55"/>
  <c r="F54"/>
  <c r="F51"/>
  <c r="F50"/>
  <c r="F49" l="1"/>
  <c r="F46"/>
  <c r="F45"/>
  <c r="F44"/>
  <c r="F43"/>
  <c r="F42"/>
  <c r="F40"/>
  <c r="F39"/>
  <c r="F4"/>
  <c r="F5"/>
  <c r="F6"/>
  <c r="F7"/>
  <c r="F9"/>
  <c r="F10"/>
  <c r="F11"/>
  <c r="F12"/>
  <c r="F13"/>
  <c r="F14"/>
  <c r="F15"/>
  <c r="F16"/>
  <c r="F17"/>
  <c r="F18"/>
  <c r="F19"/>
  <c r="F20"/>
  <c r="F23"/>
  <c r="F25"/>
  <c r="F28"/>
  <c r="F29"/>
  <c r="F30"/>
  <c r="F31"/>
  <c r="F32"/>
  <c r="F33"/>
  <c r="F35"/>
  <c r="F36"/>
  <c r="F38"/>
  <c r="F3"/>
</calcChain>
</file>

<file path=xl/sharedStrings.xml><?xml version="1.0" encoding="utf-8"?>
<sst xmlns="http://schemas.openxmlformats.org/spreadsheetml/2006/main" count="242" uniqueCount="155">
  <si>
    <t>Sl No.</t>
  </si>
  <si>
    <t>Item</t>
  </si>
  <si>
    <t xml:space="preserve">Unit </t>
  </si>
  <si>
    <t>Qty</t>
  </si>
  <si>
    <t>Rate</t>
  </si>
  <si>
    <t>Amount</t>
  </si>
  <si>
    <t>Excavation in foundation in ordinary soil (loam clay or sand) including lift upto 1.5 meter (5ft) and lead upto 30 meter (100 ft.) and including filling, watering, and ramming of excavated earth into the trenches or into the space between the building and the side of the foundation trenches or into the plinth and removal and disposal of surplus earth as directed by the Engineer-in-charge upto a distance of 30 Meters (100Ft.) from the foundation trenches.(C.S.I. No 4.01)</t>
  </si>
  <si>
    <t>1st Class brick ( class-150) work in 1:6 cement and coarse sand (F.M. 1.5.to 2.0 ). mortar in foundation and plinth including supply of all materials, labour and T&amp;P etc. required for proper completion of the work. (C.S.I. No.6.01)</t>
  </si>
  <si>
    <t>S/F of hexagonal fan box (P.S.I. No. 1149)</t>
  </si>
  <si>
    <t>Cum</t>
  </si>
  <si>
    <t>No</t>
  </si>
  <si>
    <t>Sqm.</t>
  </si>
  <si>
    <t>M.T.</t>
  </si>
  <si>
    <t>Rm</t>
  </si>
  <si>
    <t>Sqm</t>
  </si>
  <si>
    <t>Painting or varnishing new iron works or new wood work with one coat of ready mixed priming paint and two coats of approved superior quality ready mixed paint LUXOL or equivalent brand or varnish including supply of all materials, labour&amp; T&amp;P etc. required for proper completion of the work (C.S.I. No. 13.01+13.02)</t>
  </si>
  <si>
    <t>Cement concrete with 2cm gauge approved hard stone ballast,  coarse sand (F.M. 1.5 to 2.0) and cement in proportion of 4:2:1  including supply of all materials,labour,side shuttering if  required and T&amp;P etc. required for proper completion of work. (SI No. 5.06)</t>
  </si>
  <si>
    <t>RM</t>
  </si>
  <si>
    <t>Job</t>
  </si>
  <si>
    <t>Litre</t>
  </si>
  <si>
    <t>Providing and making tubwell with following works material :-</t>
  </si>
  <si>
    <t>Labour</t>
  </si>
  <si>
    <t>a- charge of hand boring 150mm dia 0-30m</t>
  </si>
  <si>
    <t>b- -----------do------------------ 30-40m</t>
  </si>
  <si>
    <t>d- -------------do------------------ 30-40m</t>
  </si>
  <si>
    <t>e- Hiring of necessary T&amp;P</t>
  </si>
  <si>
    <t>c- Lowering of PVC &amp; Stainer 0-30m</t>
  </si>
  <si>
    <t>Total Rs.</t>
  </si>
  <si>
    <t>Wiring point for exhaust fan in 1.5sq mm FR PVC insulate mulistrand single core copper conductor cable and copper earth wire and 15amp flush type switch &amp; ceiling rose fixed with 3mm thick phenolic laminated bacalite sheets with brass machine screws and cup washers mounted over the existing M.S. box/Junction box required for proper completing of the work as directed at site by the Engineer in Charge CSI 179B</t>
  </si>
  <si>
    <t>Supply and fixing of batten holder/angle holder complete (P.S.I. No. 405)</t>
  </si>
  <si>
    <t>NO</t>
  </si>
  <si>
    <t>Supply and fixing of water tight oblong bulk head fitting of Bajaj or equivalent make complete with prismatic glass holder, rubber, gasket, G.I. guard etc. complete in all respect (P.S.I. No. 408)</t>
  </si>
  <si>
    <t>Supply and fixing of factory wired HPF box Type flourescent tube light fitting of approved make suitable for 1x40 watt flourescent tube complete including tube etc. on surface complete in all respect (P.S.I. No. 453-CAT-A)</t>
  </si>
  <si>
    <t>Supplying and fixing 32A-240V IC cutout of approved make (Crompton, Anchor or equivalent) on meter board of polished teak wood board complete in all respect (P.S.I. 1112)</t>
  </si>
  <si>
    <t>Supply and fixing of surface /flush mounting fourway SPNDB Box (Consumer unit)  with 40Amp D.P. Isolator for incoming but without MCB Complete (C.S.I. No. 1035a)</t>
  </si>
  <si>
    <t>Supply and fixing of 5 Amps to 32 Amps MCB 9KA/10KA HAVELLS or equivalent make (P.S.I. No. 1002)</t>
  </si>
  <si>
    <t>Supply and fixing of power plug with 15Amps. 250V. Flush type switch and 3pin 15A-250V. Flush type socket in suitable teak wood box of 175x100x50m. Size with bakelite sheet cover 3mm. Thick fixed with brass machines screws and washer(P.S.I.No.1139)</t>
  </si>
  <si>
    <t>R.C.C. work with cement, approved coarse sand and 2 cm. (3/4") gauge approved stone ballast in the proportion of 1:1.5:3 in the lintels of doors and windows excluding reinforcement and its bending but including its fixing and binding the same with 24 BWG, G.I. binding wire and including necessary centering and shuttering etc. and also including supply of all materials, labour and T&amp;P etc. required for proper completion of the work. (Binding wire to be supplied by the contractor free of cost).(C.S.I. No. 5.23)</t>
  </si>
  <si>
    <t xml:space="preserve"> Same as item no. 7 above but for T-beam in slab roof and column.(C.S.I. No. 5.29)</t>
  </si>
  <si>
    <t>Mild steel or iron in plain work such as reinforced concrete or reinforced brick work. (when not included in over all rates) wrought to required shape as necessary including bending for proper completion of the work and including supply of steel, its wastage, bend hooks, and authorized overlapping shall be measured.(C.S.I. No. 9.03 )</t>
  </si>
  <si>
    <t>Mild steel or iron work in heavy sizes such as trusses, built-up gates, door frames, record racks, roof work, gates etc. wrought to required form including drilling holes rivetting or welding where necessary and also fixing in proper position and alignment including supply of steel, nuts wastage etc. and their fixing as required for proper completion of the work (CSI No. 9.01 )</t>
  </si>
  <si>
    <t>12 mm (1/2") thick plaster with cement mortar in proportion of 1:6 cement and approved coarse sand over brick work, minimum thickness not to be less than 1 cm. (3/8") including supply of all materials, labour and T&amp;P etc. required for proper completion of the work.(rates including cost of cement) (C.S.I. No.11.09)</t>
  </si>
  <si>
    <t>Same as item No 14 above but in proportion 1:3 cement &amp; coarse sand (C.S.I. No. 11.06)</t>
  </si>
  <si>
    <t>Providing and fixing steel glazed window and ventilators of  standard rolled Mann or Mahavir steel sections conforming to IS  7452-1974 as per drawing joints metered and welded with 100x14x3.15 mm holdfast embedded in cement concrete block  15x10x10 cm. Size of 1:3:6 proportion I.E. First part of cement 3 part of approved coarse sand and 6 part of graded stone (aggregated 20mm. Nominal size) S/F of glass panes of plain pin headed 4mm. Thick nuts glazing clips and special putty of approved make complete and including a cost of red oxide paint. The fabrication should conform to I.S.1038-1975. (Aluminum beading with rubber packing included). CSI 9.17</t>
  </si>
  <si>
    <t>Providing and fixing in position collapsible steel shutter with  vertical channels 20 x 10 x 2 mm.(3/4" x 3/8" x 1/12") and braced  with flat iron diagonals 20 x 5 mm.(3/4" x 3/16") size with top  and bottom rails of "T" iron 40 x 40 x 6 mm. CSI 9.29</t>
  </si>
  <si>
    <t>First class brick (class-150) laid dry in foundation and plinth as in  circular soakpit walls of one brick thickness and 2.0 to 3.0M depth  including cutting moulding bricks as required including cost of  all materials labour and T&amp;P complete. (S. I. No. 6.16)</t>
  </si>
  <si>
    <t>Supply and fixing brick bats CSI 6.23</t>
  </si>
  <si>
    <t>Providing and fixing 550 mm x 400 mm. wash hand basin of white glazed earthern ware first quality I.S.I. marked (Hindustan,Neycer / Cera make) with R.S. or C.I bracket painted white 15 mm dia C.P. brass pillar cock with C.P. metal handle (Weight not less than 400 gms).I.S.I. marked and 32 mm dia C.P. brass chain with rubber plug,32 mm dia C.P. brass waste standard pattern with check nut with 32 mm dia C.P. brass "P" or "S" trap and unions complete with P.V.C. connection .5" size including supply of all materials, labour and T&amp;P etc. required for proper completion of the work and including cutting and making good the walls and floor with cement, coarse sand and grit fittings used should of superior quality. CSI No. 27.08</t>
  </si>
  <si>
    <t>Making water connection of GI pipe line with GI Mains ( 25 mm to 40 mm ) dia. by providing and fixing Ferrule (25 mm dia) GI union and nipple including cutting and threading the pipe, inspection, testing, cutting and making good the road, executing bond with Nagar maha palika, fixing of pipe line upto the points near the building complete work including supply of all materials, labour and T&amp;P etc. required for proper completion of work. CSI 26.03</t>
  </si>
  <si>
    <t>c- 110x75mm PVC reducer  NSI</t>
  </si>
  <si>
    <t>Supply and burying of 600mm x 600 mm x 6.0mm G.I. plate vertically  for earthing with its top at least 3 metres below ground level complete with 20mm dia G.I. pipe and funnel for watering and one earthing lead of one no. 8 to 10 SWG GI wire in 15mm dia G.I. pipe up to switch board ( from appron to switch board the cost of G.I. pipe and G.I. wire will be extra) 30cm square C.I frame with hinged cover masonry housing alternate layers of charcoal /coke and salt at least 150mm thick alround tec. as per direction of E/I complete in all respects as per drawing( This will apply for earthing of poles also). PSI. 702</t>
  </si>
  <si>
    <t>Earth filling under floors and in substation area including cost of earth. Earth to be obtained from outside the Corporation's area including its cartage and ramming, watering, dressing in 20 cm. thick layers and dressing of earth etc. complete including cost of earth with all lead and lift etc. complete.(C.S.I. No.4.10)</t>
  </si>
  <si>
    <t>Local river sand filling in plinth including supply of necessary quantity of sand from a distances not exceeding 8 Kms. (5 miles) from the site of work including watering ramming and dressing etc. Rate include cost of all materials, labour and T &amp; P etc. required for proper completion of the work. (C.S.I. No. 4.05)</t>
  </si>
  <si>
    <t>2.5cm thick 1:2:4 plain cement concrete floor with cement, approved coarse sand and 2cm graded approved stone ballast laid in panels finished with 3mm floating coat of neat cement or cement and marble dust in ratio of 5:1 as  specified over and excluding base concrete consisting of cement, coarse sand and 4cm gauge brick ballast in the proportion of 1:4:8 and removing any overlapping mortar at the joints of the panels if any and giving them a uniform finish including supply of all materials, labour and T&amp;P etc, required for proper completion of the work. CSI 12.02</t>
  </si>
  <si>
    <t>Jr. Engr.</t>
  </si>
  <si>
    <t>Ex. Engineer</t>
  </si>
  <si>
    <t>The tenderer is required of quote his/their rates as follows:</t>
  </si>
  <si>
    <r>
      <t xml:space="preserve">3.    </t>
    </r>
    <r>
      <rPr>
        <sz val="11"/>
        <rFont val="Times New Roman"/>
        <family val="1"/>
      </rPr>
      <t>My/Our rates are...............................percentage above the rates of all items mentioned above</t>
    </r>
    <r>
      <rPr>
        <b/>
        <sz val="11"/>
        <rFont val="Times New Roman"/>
        <family val="1"/>
      </rPr>
      <t>.</t>
    </r>
  </si>
  <si>
    <r>
      <t xml:space="preserve">Complete postal address of Tenderer    </t>
    </r>
    <r>
      <rPr>
        <sz val="14"/>
        <rFont val="Times New Roman"/>
        <family val="1"/>
      </rPr>
      <t xml:space="preserve">                       </t>
    </r>
  </si>
  <si>
    <t>Signature of Tenderer.</t>
  </si>
  <si>
    <t>....................................................</t>
  </si>
  <si>
    <t>Phone No (if any)</t>
  </si>
  <si>
    <r>
      <t xml:space="preserve">          </t>
    </r>
    <r>
      <rPr>
        <b/>
        <sz val="14"/>
        <rFont val="Times New Roman"/>
        <family val="1"/>
      </rPr>
      <t>Complete with code.</t>
    </r>
    <r>
      <rPr>
        <b/>
        <sz val="12"/>
        <rFont val="Times New Roman"/>
        <family val="1"/>
      </rPr>
      <t xml:space="preserve">              </t>
    </r>
  </si>
  <si>
    <t>Same as item No 3 above but in super structure including necessary cutting and moulding of bricks as required &amp; also including honey comb brick works thickness of wall 230mm (CSI No. 6.01+6.07+6.08)</t>
  </si>
  <si>
    <t>Providing and fixing 15 mm dia B-class Jindal, JTC, ISI marked G.I. pipes complete with with special such as bend, tee, socket, cross, clamp etc earth work including filling the trenches etc required for proper completion of the work. the rate also includes concealed GI fitting where required, cutting and making good the walls etc and all materials, labour and T&amp;P complete. CSI 26.01a</t>
  </si>
  <si>
    <t>f- installation of boring and other work such as testing and filling coarsand surrounding the bore</t>
  </si>
  <si>
    <t>Providing and fixing full way G.M. gate valve 15 mm dia with wheel, ISI mark heavy quality including supply of all materials, labour and T&amp;P required for proper completion of work. CSI 26.04a</t>
  </si>
  <si>
    <t>Tendere are advised to visit the site of work and make themselves acquainted with site condition. No clian what so evel shall be entertained after submission of the tendere.</t>
  </si>
  <si>
    <t>Cement shall be arranged by the contractor on his own cost, fresh cement conforming to relevant I.S. of brand such as J.K., Birla Uttam, A.C.C., Ambuja or equivalent of major plants shall be used in the work, Contractor shall make proper storage arrangement of cement at site of works to the satisfaction of E/I. Cement should always be stored in such a manned to be esily accessible of proper inspection and in a suitable weather tight building or storage shed to protect the cement from dampness.</t>
  </si>
  <si>
    <t>TOR stell shall be of Fe 415 grade and of approved make by E/I.</t>
  </si>
  <si>
    <t>Quantities are approximate and vary up to any extent on either side as per requirement of site condition.</t>
  </si>
  <si>
    <t>All above work shall be executed as per UPPWD /UPPCL specification or as per direction of E/I.</t>
  </si>
  <si>
    <t>All electrification material /fittings and other materials of door/ windows  including fittings etc shall be got approved from E/I before fixing the same at site of work.</t>
  </si>
  <si>
    <t>ACE Acrylic distemper and  paint etc shall be of ASIAN /BERGER/J&amp;N brand of approved quality which shall be got approved before using in the work from the E/I.</t>
  </si>
  <si>
    <t>Flush door and other aluminium fittings etc shall be got approved by E/I . Flush door shutter shall be 100% water proof of ISI marked.</t>
  </si>
  <si>
    <t>If specifications for any item of work are not covered by any of the documents mentioned in the contract the same shall be decided and conveyed by the E/I to the contractor.</t>
  </si>
  <si>
    <t>Old bricks , if any shall be recovered from dismantling of brick work in cement/ lime mortar as follows:-</t>
  </si>
  <si>
    <t>(a) 60% of the total quantity of dismantling brick work shall be treated as received and shall be reused  @Rs.4200.00 per 1000 in relevant item of old B/W.</t>
  </si>
  <si>
    <t>(b) 25% of the total quantity of dismantled work shall be treated as brick bats and shall be recovered @Rs.850.00 per Cum at site and balance shall be treated as malba.</t>
  </si>
  <si>
    <t>Old and dismantled door and windows if any shall be property of contractor which shall  be recovered @Rs. 200.00 per Sqm from the contractor.</t>
  </si>
  <si>
    <t>Old and unusable steel / scrap if any of RCC /RB work shall be recovered@Rs.24.00 per kg from the contractor.</t>
  </si>
  <si>
    <t>Kachchi shuttering in RCC work is strictly prohibited . If RCC is done with kachchi shuttering , 20% of rate of RCC shall be reduced without giving any notice to the contractor.</t>
  </si>
  <si>
    <t xml:space="preserve"> The work shall be carried out upto approximately 8m height for double storied building.</t>
  </si>
  <si>
    <t>The rates are exclusive of labour cess and service tax which shall be paid extra as applicable. For reimbursement of labour cess &amp; service tax , contractor must be registerd with labour depatment and Excise Department.</t>
  </si>
  <si>
    <t>Other terms and conditions are same as attached in enclosed tender document.</t>
  </si>
  <si>
    <r>
      <t>1.   </t>
    </r>
    <r>
      <rPr>
        <sz val="12"/>
        <rFont val="Times New Roman"/>
        <family val="1"/>
      </rPr>
      <t>My/Our rates are...................... percent  below the rates of all items mentioned above</t>
    </r>
    <r>
      <rPr>
        <b/>
        <sz val="12"/>
        <rFont val="Times New Roman"/>
        <family val="1"/>
      </rPr>
      <t>.</t>
    </r>
  </si>
  <si>
    <r>
      <t>2.   </t>
    </r>
    <r>
      <rPr>
        <sz val="12"/>
        <rFont val="Times New Roman"/>
        <family val="1"/>
      </rPr>
      <t>My/Our rates are the rates at-par, the rates of all items mentioned above</t>
    </r>
    <r>
      <rPr>
        <b/>
        <sz val="12"/>
        <rFont val="Times New Roman"/>
        <family val="1"/>
      </rPr>
      <t>.</t>
    </r>
  </si>
  <si>
    <r>
      <t>4.   </t>
    </r>
    <r>
      <rPr>
        <sz val="11"/>
        <rFont val="Times New Roman"/>
        <family val="1"/>
      </rPr>
      <t>Service tax will be paid by Department/Firm/ Contractor.</t>
    </r>
  </si>
  <si>
    <t>Finishing walll with water proof emulsion paint of ACE of Asian Paint or equivalent make including 3 coats of above and including one priming coat on already well preparied new wall surface to give an even shed including cost of all materials, labour and T &amp; P etc. complete NSI</t>
  </si>
  <si>
    <t>S/F of CFL of 25 watt. NSI.</t>
  </si>
  <si>
    <t>S/F ceiling fan 1200mm size of USHA or Any approved make with regulator etc complete. NSI.</t>
  </si>
  <si>
    <t>Each</t>
  </si>
  <si>
    <t>SqM</t>
  </si>
  <si>
    <t>First class brick(class-150) work in 1:4 cement and coarse sand  (F.M. 1.5 to 2.0) mortar in super structure in steps, parapet and  facia including nacessary cutting moulding of bricks and  including supply of all materials labour &amp; T &amp; P required for  proper completion of the work including placing &amp; fixing of  reinforcement in position with 24 B.W.G. binding wire with  centering shuttering complete but excluding cost of reinforcement  and its bending which shall be measured separately. (CSI No. 6.17)</t>
  </si>
  <si>
    <t>Providing and fixing PLASTIC SEAT COVER  COMPLETE WITH PLASTIC LID FOR EUROPEAN TYPE WC ISI MARKED  including supply of all materials,labour and T&amp;P etc.complete. (CSI No. 27.04)</t>
  </si>
  <si>
    <t>Providing and fixing flat back 465 mm.x 355 mm x 265 mm. size lipped front urinal basin of white glazed earthern ware first quality (Hindutan, Neycer make) I.S.I. marked including supply of all materials,labour and T&amp;P etc. required for proper completion of the work.  (CSI No. 27.05)</t>
  </si>
  <si>
    <t>Providing and fixing DIVISION PLATE 600X300 mm WHITE GLAZED FOR URINALS I.S.I. marked including supply of all materials,labour and T&amp;P etc. required for proper completion of the work. (CSI No. 27.07)</t>
  </si>
  <si>
    <t>Same as item no.7 above but for slabs C.S.I. No. 5.24)</t>
  </si>
  <si>
    <t>Same as item no. 7 above but  in raft  (C.S.I. No.5.27)</t>
  </si>
  <si>
    <t>Same as item No 14 above but in proportion 1:4 cement &amp; coarse sand (C.S.I. No. 11.07)</t>
  </si>
  <si>
    <t>Applying Birla or equivalent putty on new interior or exterior surface over one coat of water based cement primer of ICI or equivalent brand for smoothening and levelling of the surface as per requirement and direction of Engineer I/C including cost of all material, labour, T &amp; P etc required for proper completion of work. (CSI No. 13.20)</t>
  </si>
  <si>
    <t>Concrete with 4cm gauge stone ballast, coarse sand (F.M. 1.8 to 2.5) and cement in proportion of 8:4:1 in foundation &amp; under floors including supply of all materials, labour &amp; T&amp;P etc. complete.                            (CSI no. 5.04a)</t>
  </si>
  <si>
    <t>Add for extra labour and matarials for plaster over rough face of one brick wall.(C.S.I. No. 11.12)</t>
  </si>
  <si>
    <t>Providing/making drip course (25x12)mm in 1:2 cement &amp; coarse sand mortar to a rectangular profession 25mm wide and 12mm thick to a out side of sunsheds and projected slab pattas etc. including cost of all materials, labours and T&amp;P 's etc. required for proper completion of work. (including cost of cement) (C.S.I. No. 11.19)</t>
  </si>
  <si>
    <t>Providing and fixing glass strips of 25x3.15 mm thickness in joints  of floor and skirting at the time of laying, floors flush with  floor level including labour, Tools and plants etc. complete. CSI 12.13</t>
  </si>
  <si>
    <t>Providing and laying floor of 10 mm thick vitrified floor tiles of approved brand (Bell, Johnson or equi. make)  size of 600x600 mm  of approved shade, colour and pattern , laid over base cement mortar 1:4 mix including finishing the joints with white cement  mixed with pigment to match the shade of tile including cost of all material, labour and T&amp;P required for proper completion of the work. (CSI No. 12.18)</t>
  </si>
  <si>
    <t>S/F water proof craft paper in double layer with grease in between over 4cm thick C.C. 1:1.5:3 in cement, coarse sand &amp; 12mm gauge stone grit.  CSI 10.09</t>
  </si>
  <si>
    <t>Supply and Laying 8 mm thick  glazed floor tiles of Somany, Johnson or equivalent make, of size 300x300 mm, laid with  1:3 cement and approved coarse sand mortar finished with white  cement slurry, jointing and polishing complete, including supply  of all materials, labour and T&amp;P etc. completion required for proper completion of the work.  (CSI No. 12.11)</t>
  </si>
  <si>
    <t>Supply and Laying 6 mm thick  glazed tiles of size 200x300 mm in skirting / dado laid with  1:3 cement and approved coarse sand mortar finished with white  cement slurry, jointing and polishing complete,including supply  of all materials, labour and T&amp;P etc. completion required for proper completion of the work.  (CSI No. 12.12)</t>
  </si>
  <si>
    <t>Supply and fixing single leaf, 3.2 cm thick, hot pressed, phenol Formaldehyde resin bonded, boiling water resistant, commercial quality "Sitapur ply wood"  or other ISI Marked Factory made flush door shutters conforming to IS: 2202 Part-1  (1983) including fixing of Alluminium cleats and stoppers and including fixing and adjustment of hinges, bolts, locks, handles,  springs and/or other fittings approved by Engineer-in-charge but excluding their ( fittings) supply but including painting two coats of black Japan on iron fittings if necessary. CSI 8.57+8.61</t>
  </si>
  <si>
    <t>Supply and fixing galvanised mosquito proof jali (16x24 gauge) with M.S. flat of 20 x 3 mm. size, on both sides screwed or welded to window or door frame. (CSI No. 9.18)</t>
  </si>
  <si>
    <t>Painting Two coat with Acrylic emulsion paint of Berger/ Asian/ ICI or equivalent paint (Paint and water in the ratio 1:1 by volume) over prepared and primed surface of cement concrete, cement plaster and bricks including all labour, material and T&amp;P etc required for proper completion of the work, (preparation of base with Birla putty etc. and a coating of primer shall be paid extra) . (CSI No. 13.25+13.26)</t>
  </si>
  <si>
    <t xml:space="preserve">Providing (12x15)mm section groove in plaster at the  junction of ceiling &amp; walls, including all material, labour and  T&amp;P etc. required for proper completion of the work. CSI 11.16 </t>
  </si>
  <si>
    <t xml:space="preserve">Providing Gola 75 x 75 mm. in C.C. 1:2:4 with coarse sand and 10 mm. down grit including finishing with cement mortar 1:3 as per standard design. CSI 10.14 W.E.F. 01-07-2014 </t>
  </si>
  <si>
    <t>Providing and fixing of  110mm dia PVC pipe  for water supply mains with special such as Tee, bend, socket, elbow etcincluding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26.17</t>
  </si>
  <si>
    <t xml:space="preserve">Providing and fixing of  75mm dia PVC pipe  for water supply mains with special such as Tee, bend, socket, elbow excincluding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26.18b W.E.F. 01-07-2014 </t>
  </si>
  <si>
    <t xml:space="preserve">Providing and fixing of  50mm dia PVC pipe  for water supply mains with special such as Tee, bend, socket, elbow etcincluding cutting of pipe where necessary and including excavation of trenches for laying the pipe line of approved size ( 600 x 900 mm) and including its back filling after testing the pipe line, watering, ramming etc complete including disposal of surplus earth from the sides upto 100 Meter as per direction of Engineer I/C as required for proper completion of work. CSI 26.18c W.E.F. 01-07-2014 </t>
  </si>
  <si>
    <t>Providing and fixing first quality white glazed "European" pattern W.C.Pan Hindustan, Cera make. size 580 mm.(Hindustan,Care Make) with out "P" trap  including supply of all materials,labour and T&amp;P etc.complete. (CSI No. 27.02)</t>
  </si>
  <si>
    <t>Supply and fixing P.V.C. cistern Hindustan or equivalent make 10 litres. Capacity complte with all accessories (Low level) including all materials, labour and T&amp;P etc complete. CSI 27.12</t>
  </si>
  <si>
    <t>Supply and fixing Nahani Trap India make of heavy approved quality complete with C.P. brass grating, Nahani Trap laid over base cement concrete 1:6:12 including cost of cement supply of all materials,labour and T&amp;P etc. required for proper completion of the work. CSI 27.21a</t>
  </si>
  <si>
    <t>Providing and fixing 600 mm x 450 mm beveled edge mirror of Atul, Kiran makeglass with Indian polish 6.50 mm thick complete with back of 600 mm x 450 mm x 6 mm hard board sheet fixed to wooden cieats with C.P. brass screws and washers including supply of all materials, labour and T&amp;P etc.required for proper completion of the work. CSI 27.15</t>
  </si>
  <si>
    <t>Supply and fixing brass bib cock/ stop cock of heavy quality 15 mm dia (400 gms) ISI mark including supply of all materials, labour, T&amp;P etc complete. CSI 26.13a</t>
  </si>
  <si>
    <t>Supply and fixing C.P. brass bib cock/ stop cock of heavy quality (400gms) 15 mm dia ISI mark including supply of all materials, labour, T&amp;P etc complete. CSI 26.16c</t>
  </si>
  <si>
    <t>Providing and fixing in position 32 mm. dia P.V.C. flush pipe. for W.C. with unions, bends etc. including supply of all materials,labour and T&amp;P etc.required for proper completion of the work. (CSI No. 27.13)</t>
  </si>
  <si>
    <t>Providing and fixing in position 32 mm. dia P.V.C. WASTE PIPE FOR WASH BASIN. including supply of all materials,labour and T&amp;P etc.required for proper completion of the work. (CSI No. 27.14)</t>
  </si>
  <si>
    <t>Providing and fixing 750 mm x 20 mm size C.P. brass towel rail of approved quality  including brackets  including supply of all materials,labour and T&amp;P etc. required for proper completion of the work and cutting and making good the wall plaster etc. required for work. (CSI No. 27.16)</t>
  </si>
  <si>
    <t>Providing and fixing soap dish chromium plated with brackets fixed to wooden cleats with brass screws including supply of all materials,labour and T&amp;P etc.required for proper completion of the work. (CSI No. 27.19)</t>
  </si>
  <si>
    <t>Providing and fixing CI COVER WITH FRAME COMPLETE 450 mm INTERNAL Dia.  including  all materials, labour cartage T&amp;P etc.required for proper completion of the work. (CSI No. 27.27)</t>
  </si>
  <si>
    <t>Providing and fixing CP BRASS SHOWER HEAVY QUALITY (225gm) ( L &amp; K and equi.) fittings, ISI mark heavy quality including supply of all materials, labour and T&amp;P required for proper completion of work. (CSI No. 26.16e)</t>
  </si>
  <si>
    <t>Providing and fixing angle valve of C.P. brass 15 mm dia including cost of all materials, labour, T&amp;P etc all complete. CSI 26.16i</t>
  </si>
  <si>
    <t>As above item no. 63 but 20 mm dia. CSI 26.04b</t>
  </si>
  <si>
    <t>As above item no 63 but for 25 mm dia. CSI 26.04c</t>
  </si>
  <si>
    <t>Providing and fixing 25 mm dia PVC ball float valve with brass rod and union complete ISI mark including supply of all materials, labour and T&amp;P etc required for proper completion of work CSI 26.06c</t>
  </si>
  <si>
    <t>As above item no. 67 but for 20 mm dia. CSI 26.01b</t>
  </si>
  <si>
    <t>As above item no. 67 but for 25mm dia in extrnal work. CSI 26.02c</t>
  </si>
  <si>
    <t>Supply and fixing of Syntex or equivalent make water storage tank including all materials, labours, T&amp;P etc required for proper completion of work. CSI 26.12</t>
  </si>
  <si>
    <t>A- 110mm dia P.V.C. pipe heavy quality CSI. 26.17</t>
  </si>
  <si>
    <t>b- 75mm dia P.V.C. pipe heavy quality CSI 26.18b w.e.f 01-07-2014</t>
  </si>
  <si>
    <t>d- 32mm dia G.I. Pipe bclass. CSI 26.01d w.e.f 01-07-2014</t>
  </si>
  <si>
    <t>g- Supply and Installation of 32 mm dia outlet size submersible pump set 1.00 H.P.78/30 operating head, single phase, KSB or other approved ISI marked, standard equivalent make complete with all material, labour, T&amp;P. CSI 19.31a</t>
  </si>
  <si>
    <t>h- S/F single phase control panel board for single phase submersible pump sets of 1.00HP KSB / BEST or other approved make containg rotary on/off switch for mains, the ammeter, volt meter &amp; starter with selector etc. complete in all respect. CSI 19.30a</t>
  </si>
  <si>
    <t>Wiring point for light with 1 sqr mm PVC insulated multistrand single core copper conductor cable in PVC conduit with 1.5 sqr mm FR PVC insulted multistrand copper conductor cable as earth wire drawn inside the Conduit with piano type swith and ceiling rose/angle/batten holder on 3 mm thick phenolic lamenated backelite sheet etc. complete in all respect as directed. PSI 131c</t>
  </si>
  <si>
    <t>same as above73but for plug (P.S.I. No. 134c)</t>
  </si>
  <si>
    <t>same as sbove item 73 but for fan point P.S.I. 133c</t>
  </si>
  <si>
    <t>Providing and fixing Stainless Steel sink 610x450x200 mm Heavy Quality( ISI MARKED ) including  all materials, labour cartage T&amp;P etc.required for proper completion of the work. (CSI No. 27.26)</t>
  </si>
  <si>
    <t>Terms and Conditions:-</t>
  </si>
  <si>
    <t>S.D.O.</t>
  </si>
  <si>
    <t xml:space="preserve">Providing and Laying 80 mm thick factory made Interlocking CC tile M-25 grade over prepared subgrade with 50 mm thick fine sand layer making joints filled properly and finished in proper level and alignment including cost of all material, labour and T&amp;P required for proper completion of work as per direction of E/I. (CSI No. 12.23) </t>
  </si>
  <si>
    <t>I- S/F of 1.5 sq. mm 3 core P.V.C. sheathed P.V.C. insulated water proof ISI marked, flat flexible copper cable of BEST or other equivalent make, for submersible pump sets, complete in all respect. CSI 19.32a</t>
  </si>
  <si>
    <t>BILL OF QUANTITY FOR CONSTRUCTION OF ANUSHRAWAN KENDRA AT  SANTRAVIDAS NAGAR ( BHADOHI)</t>
  </si>
  <si>
    <t>Same as in item no. 5 above but B.W. in 1:4 in super structures but for wall up brick (115mm) thick (C.S.I. No. 6.03+6.07+6.09)</t>
  </si>
  <si>
    <t>Supply and wiring of sub main with two Nos 4 Sq.mm F.R.P.V.C  insulated 1100V grade copper conductor, cable in 25mm dia heavy  duty (2mm thick) PVC conduit with 2.5sq mm multistrand copper conductor cable as earth continuity wire drawn in conduit C.S.I No. 216C)</t>
  </si>
  <si>
    <t>3mm thick floating coat of neat cement finish over roof and wall with water proofing compound including cost of all materials, labours and T&amp;Ps etc. required for proper completion of the work (CSI No.11.20+0.044xCSI. 11.15)</t>
  </si>
  <si>
    <t>Providing and fixing white glazed China earthen ware water closet squatting " Orisa type" pan weaper size 580mmx140mm Hindustan Make or other equivalent approved make of Ist quality with 100mm dia. White glazed P or S trap fittings including cutting &amp; making good the walls and floors wherever required with cement sand and grit mortar not less than 1:4 the seat and trap shall have to be fixed over minimum 3" thick c.c. in proportion of 12:6:1 including cost of all materials, labour(C.S.I.No. 27.01+27.23)</t>
  </si>
  <si>
    <t>(Rs. Fifty Seven Lacs Twenty Eight Thousand Seven Hundred Eighty Eight and Paise Ninty only)</t>
  </si>
</sst>
</file>

<file path=xl/styles.xml><?xml version="1.0" encoding="utf-8"?>
<styleSheet xmlns="http://schemas.openxmlformats.org/spreadsheetml/2006/main">
  <fonts count="23">
    <font>
      <sz val="11"/>
      <color theme="1"/>
      <name val="Calibri"/>
      <family val="2"/>
      <scheme val="minor"/>
    </font>
    <font>
      <sz val="12"/>
      <color theme="1"/>
      <name val="Calibri"/>
      <family val="2"/>
      <scheme val="minor"/>
    </font>
    <font>
      <b/>
      <sz val="16"/>
      <color theme="1"/>
      <name val="Calibri"/>
      <family val="2"/>
      <scheme val="minor"/>
    </font>
    <font>
      <sz val="10"/>
      <name val="Arial"/>
      <family val="2"/>
    </font>
    <font>
      <sz val="11"/>
      <name val="Times New Roman"/>
      <family val="1"/>
    </font>
    <font>
      <sz val="12"/>
      <name val="Times New Roman"/>
      <family val="1"/>
    </font>
    <font>
      <sz val="10"/>
      <color indexed="8"/>
      <name val="Arial"/>
      <family val="2"/>
    </font>
    <font>
      <sz val="12"/>
      <color theme="1"/>
      <name val="Times New Roman"/>
      <family val="1"/>
    </font>
    <font>
      <sz val="12"/>
      <color indexed="8"/>
      <name val="Times New Roman"/>
      <family val="1"/>
    </font>
    <font>
      <b/>
      <sz val="12"/>
      <name val="Times New Roman"/>
      <family val="1"/>
    </font>
    <font>
      <b/>
      <sz val="12"/>
      <color theme="1"/>
      <name val="Times New Roman"/>
      <family val="1"/>
    </font>
    <font>
      <u/>
      <sz val="14"/>
      <name val="Times New Roman"/>
      <family val="1"/>
    </font>
    <font>
      <b/>
      <u/>
      <sz val="14"/>
      <name val="Times New Roman"/>
      <family val="1"/>
    </font>
    <font>
      <b/>
      <sz val="11"/>
      <name val="Times New Roman"/>
      <family val="1"/>
    </font>
    <font>
      <b/>
      <sz val="14"/>
      <name val="Times New Roman"/>
      <family val="1"/>
    </font>
    <font>
      <sz val="14"/>
      <name val="Times New Roman"/>
      <family val="1"/>
    </font>
    <font>
      <sz val="14"/>
      <name val="Arial"/>
      <family val="2"/>
    </font>
    <font>
      <b/>
      <sz val="16"/>
      <name val="Times New Roman"/>
      <family val="1"/>
    </font>
    <font>
      <sz val="10"/>
      <color theme="1"/>
      <name val="Times New Roman"/>
      <family val="1"/>
    </font>
    <font>
      <sz val="11"/>
      <name val="Arial"/>
      <family val="2"/>
    </font>
    <font>
      <sz val="11"/>
      <color indexed="8"/>
      <name val="Arial"/>
      <family val="2"/>
    </font>
    <font>
      <b/>
      <sz val="12"/>
      <color theme="1"/>
      <name val="Calibri"/>
      <family val="2"/>
      <scheme val="minor"/>
    </font>
    <font>
      <u/>
      <sz val="14"/>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0" fontId="3" fillId="0" borderId="0"/>
    <xf numFmtId="0" fontId="6" fillId="0" borderId="0"/>
    <xf numFmtId="0" fontId="3" fillId="0" borderId="0"/>
  </cellStyleXfs>
  <cellXfs count="66">
    <xf numFmtId="0" fontId="0" fillId="0" borderId="0" xfId="0"/>
    <xf numFmtId="0" fontId="1" fillId="0" borderId="0" xfId="0" applyFont="1"/>
    <xf numFmtId="0" fontId="4" fillId="0" borderId="1" xfId="1" applyFont="1" applyBorder="1" applyAlignment="1">
      <alignment horizontal="justify" vertical="top"/>
    </xf>
    <xf numFmtId="0" fontId="4" fillId="0" borderId="1" xfId="1" applyFont="1" applyBorder="1" applyAlignment="1">
      <alignment horizontal="center" vertical="center"/>
    </xf>
    <xf numFmtId="0" fontId="5" fillId="0" borderId="1" xfId="1" applyFont="1" applyBorder="1" applyAlignment="1">
      <alignment horizontal="justify" vertical="top"/>
    </xf>
    <xf numFmtId="0" fontId="5" fillId="0" borderId="1" xfId="1"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xf numFmtId="0" fontId="7" fillId="0" borderId="1" xfId="0" applyFont="1" applyBorder="1" applyAlignment="1">
      <alignment wrapText="1"/>
    </xf>
    <xf numFmtId="0" fontId="7" fillId="0" borderId="1" xfId="1" applyFont="1" applyBorder="1" applyAlignment="1">
      <alignment horizontal="center" vertical="center"/>
    </xf>
    <xf numFmtId="0" fontId="8" fillId="0" borderId="1" xfId="2" applyFont="1" applyFill="1" applyBorder="1" applyAlignment="1">
      <alignment horizontal="justify" vertical="top" wrapText="1"/>
    </xf>
    <xf numFmtId="0" fontId="8" fillId="0" borderId="1" xfId="2" applyFont="1" applyFill="1" applyBorder="1" applyAlignment="1">
      <alignment horizontal="center" vertical="center" wrapText="1"/>
    </xf>
    <xf numFmtId="0" fontId="5" fillId="0" borderId="1" xfId="0" applyFont="1" applyBorder="1" applyAlignment="1">
      <alignment horizontal="justify" vertical="top"/>
    </xf>
    <xf numFmtId="0" fontId="5" fillId="0" borderId="1" xfId="0" applyNumberFormat="1" applyFont="1" applyFill="1" applyBorder="1" applyAlignment="1">
      <alignment horizontal="justify" vertical="top" wrapText="1"/>
    </xf>
    <xf numFmtId="0" fontId="5" fillId="0" borderId="1" xfId="2" applyFont="1" applyFill="1" applyBorder="1" applyAlignment="1">
      <alignment horizontal="justify" vertical="top" wrapText="1"/>
    </xf>
    <xf numFmtId="2" fontId="8" fillId="0" borderId="1" xfId="2" applyNumberFormat="1" applyFont="1" applyFill="1" applyBorder="1" applyAlignment="1">
      <alignment horizontal="center" vertical="center" wrapText="1"/>
    </xf>
    <xf numFmtId="2" fontId="5" fillId="0" borderId="1" xfId="0" applyNumberFormat="1" applyFont="1" applyBorder="1" applyAlignment="1">
      <alignment horizontal="center" vertical="center"/>
    </xf>
    <xf numFmtId="2" fontId="7" fillId="0" borderId="1" xfId="0" applyNumberFormat="1" applyFont="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justify" vertical="center" wrapText="1"/>
    </xf>
    <xf numFmtId="0" fontId="5" fillId="0" borderId="1" xfId="0" applyFont="1" applyBorder="1" applyAlignment="1">
      <alignment horizontal="justify" vertical="top" wrapText="1"/>
    </xf>
    <xf numFmtId="0" fontId="10" fillId="0" borderId="1" xfId="0" applyFont="1" applyBorder="1"/>
    <xf numFmtId="2" fontId="10" fillId="0" borderId="1" xfId="0" applyNumberFormat="1" applyFont="1" applyBorder="1"/>
    <xf numFmtId="0" fontId="4" fillId="0" borderId="1" xfId="1" applyFont="1" applyBorder="1" applyAlignment="1">
      <alignment horizontal="justify" vertical="top" wrapText="1"/>
    </xf>
    <xf numFmtId="0" fontId="10" fillId="0" borderId="1" xfId="0" applyFont="1" applyBorder="1" applyAlignment="1">
      <alignment horizontal="center" vertical="center" wrapText="1"/>
    </xf>
    <xf numFmtId="0" fontId="4" fillId="0" borderId="0" xfId="0" applyFont="1"/>
    <xf numFmtId="0" fontId="5"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vertical="center" wrapText="1"/>
    </xf>
    <xf numFmtId="0" fontId="17" fillId="0" borderId="0" xfId="0" applyFont="1" applyAlignment="1">
      <alignment vertical="center" wrapText="1"/>
    </xf>
    <xf numFmtId="0" fontId="15" fillId="0" borderId="0" xfId="0" applyFont="1" applyAlignment="1">
      <alignment vertical="center" wrapText="1"/>
    </xf>
    <xf numFmtId="0" fontId="11" fillId="0" borderId="0" xfId="3" applyFont="1" applyBorder="1" applyAlignment="1">
      <alignment horizontal="center"/>
    </xf>
    <xf numFmtId="0" fontId="18" fillId="0" borderId="0" xfId="0" applyFont="1" applyAlignment="1">
      <alignment horizontal="center" vertical="top"/>
    </xf>
    <xf numFmtId="0" fontId="7" fillId="0" borderId="0" xfId="0" applyFont="1" applyAlignment="1">
      <alignment vertical="center"/>
    </xf>
    <xf numFmtId="0" fontId="4" fillId="0" borderId="0" xfId="0" applyFont="1" applyAlignment="1">
      <alignment horizontal="center"/>
    </xf>
    <xf numFmtId="0" fontId="9" fillId="0" borderId="0" xfId="0" applyFont="1" applyAlignment="1">
      <alignment horizontal="center"/>
    </xf>
    <xf numFmtId="2" fontId="7" fillId="0" borderId="1" xfId="0" applyNumberFormat="1" applyFont="1" applyBorder="1" applyAlignment="1">
      <alignment vertical="center"/>
    </xf>
    <xf numFmtId="2" fontId="1" fillId="0" borderId="1" xfId="0" applyNumberFormat="1" applyFont="1" applyBorder="1" applyAlignment="1">
      <alignment vertical="center"/>
    </xf>
    <xf numFmtId="0" fontId="5" fillId="0" borderId="1" xfId="1" applyFont="1" applyBorder="1" applyAlignment="1">
      <alignment horizontal="justify" vertical="center"/>
    </xf>
    <xf numFmtId="0" fontId="4" fillId="0" borderId="1" xfId="2" applyFont="1" applyFill="1" applyBorder="1" applyAlignment="1">
      <alignment horizontal="justify" vertical="top" wrapText="1"/>
    </xf>
    <xf numFmtId="0" fontId="19" fillId="0" borderId="1" xfId="2" applyFont="1" applyFill="1" applyBorder="1" applyAlignment="1">
      <alignment horizontal="justify" vertical="top" wrapText="1"/>
    </xf>
    <xf numFmtId="0" fontId="20" fillId="0" borderId="1" xfId="2" applyFont="1" applyFill="1" applyBorder="1" applyAlignment="1">
      <alignment horizontal="center" vertical="center" wrapText="1"/>
    </xf>
    <xf numFmtId="0" fontId="19" fillId="0" borderId="1" xfId="0" applyFont="1" applyBorder="1" applyAlignment="1">
      <alignment horizontal="justify" vertical="top" wrapText="1"/>
    </xf>
    <xf numFmtId="0" fontId="19" fillId="0" borderId="1" xfId="2" applyFont="1" applyFill="1" applyBorder="1" applyAlignment="1">
      <alignment horizontal="center" vertical="center" wrapText="1"/>
    </xf>
    <xf numFmtId="0" fontId="19" fillId="0" borderId="1" xfId="0" applyNumberFormat="1" applyFont="1" applyFill="1" applyBorder="1" applyAlignment="1">
      <alignment horizontal="justify" vertical="top" wrapText="1"/>
    </xf>
    <xf numFmtId="0" fontId="19" fillId="0" borderId="1" xfId="0" applyNumberFormat="1" applyFont="1" applyFill="1" applyBorder="1" applyAlignment="1">
      <alignment horizontal="center" vertical="center" wrapText="1"/>
    </xf>
    <xf numFmtId="0" fontId="11" fillId="0" borderId="0" xfId="3" applyFont="1" applyBorder="1" applyAlignment="1">
      <alignment horizontal="center"/>
    </xf>
    <xf numFmtId="0" fontId="1"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NumberFormat="1" applyFont="1" applyBorder="1" applyAlignment="1">
      <alignment horizontal="justify" vertical="top"/>
    </xf>
    <xf numFmtId="0" fontId="19" fillId="0" borderId="1" xfId="0" applyFont="1" applyBorder="1" applyAlignment="1">
      <alignment horizontal="justify" vertical="top"/>
    </xf>
    <xf numFmtId="0" fontId="5" fillId="0" borderId="1" xfId="0" applyNumberFormat="1" applyFont="1" applyFill="1" applyBorder="1" applyAlignment="1">
      <alignment horizontal="center" vertical="top" wrapText="1"/>
    </xf>
    <xf numFmtId="2" fontId="7" fillId="0" borderId="1" xfId="0" applyNumberFormat="1" applyFont="1" applyBorder="1" applyAlignment="1">
      <alignment horizontal="center" vertical="top"/>
    </xf>
    <xf numFmtId="0" fontId="21" fillId="0" borderId="0" xfId="0" applyFont="1"/>
    <xf numFmtId="0" fontId="22" fillId="0" borderId="0" xfId="3" applyFont="1" applyBorder="1" applyAlignment="1">
      <alignment horizontal="left" vertical="top"/>
    </xf>
    <xf numFmtId="0" fontId="5" fillId="0" borderId="1" xfId="0" applyFont="1" applyBorder="1" applyAlignment="1">
      <alignment horizontal="center" vertical="center"/>
    </xf>
    <xf numFmtId="0" fontId="16" fillId="0" borderId="0" xfId="0" applyFont="1" applyAlignment="1">
      <alignment horizontal="center" vertical="center" wrapText="1"/>
    </xf>
    <xf numFmtId="0" fontId="12" fillId="0" borderId="0" xfId="0" applyFont="1" applyAlignment="1">
      <alignment horizontal="left" vertical="center" wrapText="1"/>
    </xf>
    <xf numFmtId="0" fontId="9" fillId="0" borderId="0" xfId="0" applyFont="1" applyAlignment="1">
      <alignment horizontal="left" vertical="center" wrapText="1"/>
    </xf>
    <xf numFmtId="0" fontId="13" fillId="0" borderId="0" xfId="0" applyFont="1" applyAlignment="1">
      <alignment horizontal="left" vertical="center" wrapText="1"/>
    </xf>
    <xf numFmtId="0" fontId="18" fillId="0" borderId="0" xfId="0" applyFont="1" applyAlignment="1">
      <alignment horizontal="left" vertical="center" wrapText="1"/>
    </xf>
    <xf numFmtId="0" fontId="22" fillId="0" borderId="0" xfId="3" applyFont="1" applyBorder="1" applyAlignment="1">
      <alignment horizontal="left" vertical="top"/>
    </xf>
    <xf numFmtId="0" fontId="22" fillId="0" borderId="0" xfId="3" applyFont="1" applyBorder="1" applyAlignment="1">
      <alignment horizontal="right" vertical="top"/>
    </xf>
    <xf numFmtId="0" fontId="2" fillId="0" borderId="2" xfId="0" applyFont="1" applyBorder="1" applyAlignment="1">
      <alignment horizontal="center" wrapText="1"/>
    </xf>
    <xf numFmtId="0" fontId="1" fillId="0" borderId="1" xfId="0" applyFont="1" applyBorder="1" applyAlignment="1">
      <alignment horizontal="center" vertical="center"/>
    </xf>
    <xf numFmtId="0" fontId="21" fillId="0" borderId="3" xfId="0" applyFont="1" applyBorder="1" applyAlignment="1">
      <alignment horizontal="right" vertical="top"/>
    </xf>
  </cellXfs>
  <cellStyles count="4">
    <cellStyle name="Normal" xfId="0" builtinId="0"/>
    <cellStyle name="Normal 19" xfId="3"/>
    <cellStyle name="Normal 4" xfId="1"/>
    <cellStyle name="Normal_CC"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44"/>
  <sheetViews>
    <sheetView tabSelected="1" view="pageBreakPreview" topLeftCell="A76" zoomScaleSheetLayoutView="100" workbookViewId="0">
      <selection activeCell="D86" sqref="D86"/>
    </sheetView>
  </sheetViews>
  <sheetFormatPr defaultColWidth="9.140625" defaultRowHeight="15.75"/>
  <cols>
    <col min="1" max="1" width="4.85546875" style="1" customWidth="1"/>
    <col min="2" max="2" width="49.7109375" style="1" customWidth="1"/>
    <col min="3" max="3" width="9.140625" style="1"/>
    <col min="4" max="4" width="9.5703125" style="1" bestFit="1" customWidth="1"/>
    <col min="5" max="5" width="10.85546875" style="1" bestFit="1" customWidth="1"/>
    <col min="6" max="6" width="12.42578125" style="1" customWidth="1"/>
    <col min="7" max="16384" width="9.140625" style="1"/>
  </cols>
  <sheetData>
    <row r="1" spans="1:6" ht="46.5" customHeight="1">
      <c r="A1" s="63" t="s">
        <v>149</v>
      </c>
      <c r="B1" s="63"/>
      <c r="C1" s="63"/>
      <c r="D1" s="63"/>
      <c r="E1" s="63"/>
      <c r="F1" s="63"/>
    </row>
    <row r="2" spans="1:6" ht="31.5">
      <c r="A2" s="24" t="s">
        <v>0</v>
      </c>
      <c r="B2" s="24" t="s">
        <v>1</v>
      </c>
      <c r="C2" s="24" t="s">
        <v>2</v>
      </c>
      <c r="D2" s="24" t="s">
        <v>3</v>
      </c>
      <c r="E2" s="24" t="s">
        <v>4</v>
      </c>
      <c r="F2" s="24" t="s">
        <v>5</v>
      </c>
    </row>
    <row r="3" spans="1:6" ht="142.5" customHeight="1">
      <c r="A3" s="6">
        <v>1</v>
      </c>
      <c r="B3" s="4" t="s">
        <v>6</v>
      </c>
      <c r="C3" s="5" t="s">
        <v>9</v>
      </c>
      <c r="D3" s="17">
        <v>150</v>
      </c>
      <c r="E3" s="17">
        <v>133</v>
      </c>
      <c r="F3" s="17">
        <f>D3*E3</f>
        <v>19950</v>
      </c>
    </row>
    <row r="4" spans="1:6" ht="80.25" customHeight="1">
      <c r="A4" s="6">
        <v>2</v>
      </c>
      <c r="B4" s="4" t="s">
        <v>101</v>
      </c>
      <c r="C4" s="5" t="s">
        <v>9</v>
      </c>
      <c r="D4" s="17">
        <v>50</v>
      </c>
      <c r="E4" s="17">
        <v>4552</v>
      </c>
      <c r="F4" s="17">
        <f t="shared" ref="F4:F73" si="0">D4*E4</f>
        <v>227600</v>
      </c>
    </row>
    <row r="5" spans="1:6" ht="81" customHeight="1">
      <c r="A5" s="6">
        <v>3</v>
      </c>
      <c r="B5" s="4" t="s">
        <v>7</v>
      </c>
      <c r="C5" s="5" t="s">
        <v>9</v>
      </c>
      <c r="D5" s="17">
        <v>30</v>
      </c>
      <c r="E5" s="17">
        <v>5205</v>
      </c>
      <c r="F5" s="17">
        <f t="shared" si="0"/>
        <v>156150</v>
      </c>
    </row>
    <row r="6" spans="1:6" ht="63" customHeight="1">
      <c r="A6" s="6">
        <v>4</v>
      </c>
      <c r="B6" s="4" t="s">
        <v>63</v>
      </c>
      <c r="C6" s="5" t="s">
        <v>9</v>
      </c>
      <c r="D6" s="17">
        <v>80</v>
      </c>
      <c r="E6" s="17">
        <v>5763</v>
      </c>
      <c r="F6" s="17">
        <f t="shared" si="0"/>
        <v>461040</v>
      </c>
    </row>
    <row r="7" spans="1:6" ht="47.25" customHeight="1">
      <c r="A7" s="6">
        <v>5</v>
      </c>
      <c r="B7" s="4" t="s">
        <v>150</v>
      </c>
      <c r="C7" s="5" t="s">
        <v>9</v>
      </c>
      <c r="D7" s="17">
        <v>55</v>
      </c>
      <c r="E7" s="17">
        <v>6089</v>
      </c>
      <c r="F7" s="17">
        <f t="shared" si="0"/>
        <v>334895</v>
      </c>
    </row>
    <row r="8" spans="1:6" ht="148.5" customHeight="1">
      <c r="A8" s="6">
        <v>6</v>
      </c>
      <c r="B8" s="40" t="s">
        <v>93</v>
      </c>
      <c r="C8" s="41" t="s">
        <v>9</v>
      </c>
      <c r="D8" s="17">
        <v>1.2</v>
      </c>
      <c r="E8" s="17">
        <v>6804</v>
      </c>
      <c r="F8" s="17">
        <f t="shared" si="0"/>
        <v>8164.7999999999993</v>
      </c>
    </row>
    <row r="9" spans="1:6" ht="170.25" customHeight="1">
      <c r="A9" s="6">
        <v>7</v>
      </c>
      <c r="B9" s="4" t="s">
        <v>37</v>
      </c>
      <c r="C9" s="5" t="s">
        <v>9</v>
      </c>
      <c r="D9" s="17">
        <v>35</v>
      </c>
      <c r="E9" s="17">
        <v>7929</v>
      </c>
      <c r="F9" s="17">
        <f t="shared" si="0"/>
        <v>277515</v>
      </c>
    </row>
    <row r="10" spans="1:6" ht="35.25" customHeight="1">
      <c r="A10" s="6">
        <v>8</v>
      </c>
      <c r="B10" s="38" t="s">
        <v>97</v>
      </c>
      <c r="C10" s="5" t="s">
        <v>9</v>
      </c>
      <c r="D10" s="17">
        <v>65</v>
      </c>
      <c r="E10" s="17">
        <v>9117</v>
      </c>
      <c r="F10" s="17">
        <f t="shared" si="0"/>
        <v>592605</v>
      </c>
    </row>
    <row r="11" spans="1:6" ht="35.25" customHeight="1">
      <c r="A11" s="6">
        <v>9</v>
      </c>
      <c r="B11" s="4" t="s">
        <v>38</v>
      </c>
      <c r="C11" s="5" t="s">
        <v>9</v>
      </c>
      <c r="D11" s="17">
        <v>38</v>
      </c>
      <c r="E11" s="17">
        <v>10007</v>
      </c>
      <c r="F11" s="17">
        <f t="shared" si="0"/>
        <v>380266</v>
      </c>
    </row>
    <row r="12" spans="1:6" ht="33.75" customHeight="1">
      <c r="A12" s="6">
        <v>10</v>
      </c>
      <c r="B12" s="4" t="s">
        <v>98</v>
      </c>
      <c r="C12" s="5" t="s">
        <v>9</v>
      </c>
      <c r="D12" s="17">
        <v>26</v>
      </c>
      <c r="E12" s="17">
        <v>7528</v>
      </c>
      <c r="F12" s="17">
        <f t="shared" si="0"/>
        <v>195728</v>
      </c>
    </row>
    <row r="13" spans="1:6" ht="19.5" customHeight="1">
      <c r="A13" s="6">
        <v>11</v>
      </c>
      <c r="B13" s="4" t="s">
        <v>8</v>
      </c>
      <c r="C13" s="5" t="s">
        <v>10</v>
      </c>
      <c r="D13" s="17">
        <v>18</v>
      </c>
      <c r="E13" s="17">
        <v>107</v>
      </c>
      <c r="F13" s="17">
        <f t="shared" si="0"/>
        <v>1926</v>
      </c>
    </row>
    <row r="14" spans="1:6" ht="114" customHeight="1">
      <c r="A14" s="6">
        <v>12</v>
      </c>
      <c r="B14" s="4" t="s">
        <v>39</v>
      </c>
      <c r="C14" s="5" t="s">
        <v>12</v>
      </c>
      <c r="D14" s="17">
        <v>10.199999999999999</v>
      </c>
      <c r="E14" s="17">
        <v>65452</v>
      </c>
      <c r="F14" s="17">
        <f t="shared" si="0"/>
        <v>667610.39999999991</v>
      </c>
    </row>
    <row r="15" spans="1:6" ht="114.75" customHeight="1">
      <c r="A15" s="6">
        <v>13</v>
      </c>
      <c r="B15" s="4" t="s">
        <v>40</v>
      </c>
      <c r="C15" s="5" t="s">
        <v>12</v>
      </c>
      <c r="D15" s="17">
        <v>1.8</v>
      </c>
      <c r="E15" s="17">
        <v>74919</v>
      </c>
      <c r="F15" s="17">
        <f t="shared" si="0"/>
        <v>134854.20000000001</v>
      </c>
    </row>
    <row r="16" spans="1:6" ht="110.25">
      <c r="A16" s="6">
        <v>14</v>
      </c>
      <c r="B16" s="4" t="s">
        <v>41</v>
      </c>
      <c r="C16" s="5" t="s">
        <v>11</v>
      </c>
      <c r="D16" s="17">
        <v>1080</v>
      </c>
      <c r="E16" s="17">
        <v>148</v>
      </c>
      <c r="F16" s="17">
        <f t="shared" si="0"/>
        <v>159840</v>
      </c>
    </row>
    <row r="17" spans="1:6" ht="31.5">
      <c r="A17" s="6">
        <v>15</v>
      </c>
      <c r="B17" s="4" t="s">
        <v>99</v>
      </c>
      <c r="C17" s="5" t="s">
        <v>11</v>
      </c>
      <c r="D17" s="17">
        <v>350</v>
      </c>
      <c r="E17" s="17">
        <v>158</v>
      </c>
      <c r="F17" s="17">
        <f t="shared" si="0"/>
        <v>55300</v>
      </c>
    </row>
    <row r="18" spans="1:6" ht="31.5">
      <c r="A18" s="6">
        <v>16</v>
      </c>
      <c r="B18" s="4" t="s">
        <v>42</v>
      </c>
      <c r="C18" s="5" t="s">
        <v>11</v>
      </c>
      <c r="D18" s="17">
        <v>250</v>
      </c>
      <c r="E18" s="17">
        <v>175</v>
      </c>
      <c r="F18" s="17">
        <f t="shared" si="0"/>
        <v>43750</v>
      </c>
    </row>
    <row r="19" spans="1:6" ht="36" customHeight="1">
      <c r="A19" s="6">
        <v>17</v>
      </c>
      <c r="B19" s="4" t="s">
        <v>102</v>
      </c>
      <c r="C19" s="5" t="s">
        <v>11</v>
      </c>
      <c r="D19" s="17">
        <v>1080</v>
      </c>
      <c r="E19" s="17">
        <v>20</v>
      </c>
      <c r="F19" s="17">
        <f t="shared" si="0"/>
        <v>21600</v>
      </c>
    </row>
    <row r="20" spans="1:6" ht="82.5" customHeight="1">
      <c r="A20" s="6">
        <v>18</v>
      </c>
      <c r="B20" s="4" t="s">
        <v>152</v>
      </c>
      <c r="C20" s="5" t="s">
        <v>11</v>
      </c>
      <c r="D20" s="17">
        <v>250</v>
      </c>
      <c r="E20" s="17">
        <v>23.07</v>
      </c>
      <c r="F20" s="17">
        <f t="shared" si="0"/>
        <v>5767.5</v>
      </c>
    </row>
    <row r="21" spans="1:6" ht="114" customHeight="1">
      <c r="A21" s="6">
        <v>19</v>
      </c>
      <c r="B21" s="4" t="s">
        <v>103</v>
      </c>
      <c r="C21" s="5" t="s">
        <v>13</v>
      </c>
      <c r="D21" s="17">
        <v>250</v>
      </c>
      <c r="E21" s="17">
        <v>10</v>
      </c>
      <c r="F21" s="17">
        <f t="shared" si="0"/>
        <v>2500</v>
      </c>
    </row>
    <row r="22" spans="1:6" ht="191.25" customHeight="1">
      <c r="A22" s="6">
        <v>20</v>
      </c>
      <c r="B22" s="4" t="s">
        <v>53</v>
      </c>
      <c r="C22" s="9" t="s">
        <v>14</v>
      </c>
      <c r="D22" s="17">
        <v>80</v>
      </c>
      <c r="E22" s="17">
        <v>249</v>
      </c>
      <c r="F22" s="17">
        <f t="shared" si="0"/>
        <v>19920</v>
      </c>
    </row>
    <row r="23" spans="1:6" ht="66" customHeight="1">
      <c r="A23" s="6">
        <v>21</v>
      </c>
      <c r="B23" s="10" t="s">
        <v>104</v>
      </c>
      <c r="C23" s="5" t="s">
        <v>13</v>
      </c>
      <c r="D23" s="17">
        <v>112</v>
      </c>
      <c r="E23" s="17">
        <v>25</v>
      </c>
      <c r="F23" s="17">
        <f t="shared" si="0"/>
        <v>2800</v>
      </c>
    </row>
    <row r="24" spans="1:6" ht="130.5" customHeight="1">
      <c r="A24" s="6">
        <v>22</v>
      </c>
      <c r="B24" s="49" t="s">
        <v>105</v>
      </c>
      <c r="C24" s="48" t="s">
        <v>92</v>
      </c>
      <c r="D24" s="17">
        <v>300</v>
      </c>
      <c r="E24" s="17">
        <v>1368</v>
      </c>
      <c r="F24" s="17">
        <f t="shared" si="0"/>
        <v>410400</v>
      </c>
    </row>
    <row r="25" spans="1:6" ht="67.5" customHeight="1">
      <c r="A25" s="6">
        <v>23</v>
      </c>
      <c r="B25" s="10" t="s">
        <v>106</v>
      </c>
      <c r="C25" s="11" t="s">
        <v>14</v>
      </c>
      <c r="D25" s="17">
        <v>45</v>
      </c>
      <c r="E25" s="17">
        <v>143</v>
      </c>
      <c r="F25" s="17">
        <f t="shared" si="0"/>
        <v>6435</v>
      </c>
    </row>
    <row r="26" spans="1:6" ht="106.5" customHeight="1">
      <c r="A26" s="6">
        <v>24</v>
      </c>
      <c r="B26" s="39" t="s">
        <v>107</v>
      </c>
      <c r="C26" s="11" t="s">
        <v>14</v>
      </c>
      <c r="D26" s="36">
        <v>28</v>
      </c>
      <c r="E26" s="37">
        <v>1165</v>
      </c>
      <c r="F26" s="17">
        <f t="shared" si="0"/>
        <v>32620</v>
      </c>
    </row>
    <row r="27" spans="1:6" ht="95.25" customHeight="1">
      <c r="A27" s="6">
        <v>25</v>
      </c>
      <c r="B27" s="39" t="s">
        <v>108</v>
      </c>
      <c r="C27" s="11" t="s">
        <v>14</v>
      </c>
      <c r="D27" s="37">
        <v>65</v>
      </c>
      <c r="E27" s="36">
        <v>1000</v>
      </c>
      <c r="F27" s="17">
        <f t="shared" si="0"/>
        <v>65000</v>
      </c>
    </row>
    <row r="28" spans="1:6" ht="178.5" customHeight="1">
      <c r="A28" s="6">
        <v>26</v>
      </c>
      <c r="B28" s="12" t="s">
        <v>109</v>
      </c>
      <c r="C28" s="11" t="s">
        <v>14</v>
      </c>
      <c r="D28" s="17">
        <v>60</v>
      </c>
      <c r="E28" s="17">
        <v>1944</v>
      </c>
      <c r="F28" s="17">
        <f t="shared" si="0"/>
        <v>116640</v>
      </c>
    </row>
    <row r="29" spans="1:6" ht="220.5">
      <c r="A29" s="6">
        <v>27</v>
      </c>
      <c r="B29" s="10" t="s">
        <v>43</v>
      </c>
      <c r="C29" s="11" t="s">
        <v>14</v>
      </c>
      <c r="D29" s="17">
        <v>45</v>
      </c>
      <c r="E29" s="17">
        <v>3828</v>
      </c>
      <c r="F29" s="17">
        <f t="shared" si="0"/>
        <v>172260</v>
      </c>
    </row>
    <row r="30" spans="1:6" ht="63.75" customHeight="1">
      <c r="A30" s="6">
        <v>28</v>
      </c>
      <c r="B30" s="20" t="s">
        <v>110</v>
      </c>
      <c r="C30" s="15" t="s">
        <v>14</v>
      </c>
      <c r="D30" s="17">
        <v>45</v>
      </c>
      <c r="E30" s="17">
        <v>582</v>
      </c>
      <c r="F30" s="17">
        <f t="shared" si="0"/>
        <v>26190</v>
      </c>
    </row>
    <row r="31" spans="1:6" ht="83.25" customHeight="1">
      <c r="A31" s="6">
        <v>29</v>
      </c>
      <c r="B31" s="12" t="s">
        <v>44</v>
      </c>
      <c r="C31" s="16" t="s">
        <v>14</v>
      </c>
      <c r="D31" s="17">
        <v>5</v>
      </c>
      <c r="E31" s="17">
        <v>4988</v>
      </c>
      <c r="F31" s="17">
        <f t="shared" si="0"/>
        <v>24940</v>
      </c>
    </row>
    <row r="32" spans="1:6" ht="100.5" customHeight="1">
      <c r="A32" s="6">
        <v>30</v>
      </c>
      <c r="B32" s="4" t="s">
        <v>51</v>
      </c>
      <c r="C32" s="5" t="s">
        <v>9</v>
      </c>
      <c r="D32" s="17">
        <v>400</v>
      </c>
      <c r="E32" s="17">
        <v>349</v>
      </c>
      <c r="F32" s="17">
        <f t="shared" si="0"/>
        <v>139600</v>
      </c>
    </row>
    <row r="33" spans="1:6" ht="110.25">
      <c r="A33" s="6">
        <v>31</v>
      </c>
      <c r="B33" s="4" t="s">
        <v>52</v>
      </c>
      <c r="C33" s="5" t="s">
        <v>9</v>
      </c>
      <c r="D33" s="17">
        <v>40</v>
      </c>
      <c r="E33" s="17">
        <v>587</v>
      </c>
      <c r="F33" s="17">
        <f t="shared" si="0"/>
        <v>23480</v>
      </c>
    </row>
    <row r="34" spans="1:6" ht="108.75" customHeight="1">
      <c r="A34" s="6">
        <v>32</v>
      </c>
      <c r="B34" s="40" t="s">
        <v>100</v>
      </c>
      <c r="C34" s="43" t="s">
        <v>14</v>
      </c>
      <c r="D34" s="17">
        <v>1450</v>
      </c>
      <c r="E34" s="17">
        <v>77</v>
      </c>
      <c r="F34" s="17">
        <f t="shared" si="0"/>
        <v>111650</v>
      </c>
    </row>
    <row r="35" spans="1:6" ht="114" customHeight="1">
      <c r="A35" s="6">
        <v>33</v>
      </c>
      <c r="B35" s="4" t="s">
        <v>15</v>
      </c>
      <c r="C35" s="5" t="s">
        <v>14</v>
      </c>
      <c r="D35" s="17">
        <v>250</v>
      </c>
      <c r="E35" s="17">
        <v>97</v>
      </c>
      <c r="F35" s="17">
        <f t="shared" si="0"/>
        <v>24250</v>
      </c>
    </row>
    <row r="36" spans="1:6" ht="77.25" customHeight="1">
      <c r="A36" s="6">
        <v>34</v>
      </c>
      <c r="B36" s="2" t="s">
        <v>88</v>
      </c>
      <c r="C36" s="5" t="s">
        <v>11</v>
      </c>
      <c r="D36" s="17">
        <v>350</v>
      </c>
      <c r="E36" s="17">
        <v>80</v>
      </c>
      <c r="F36" s="17">
        <f t="shared" si="0"/>
        <v>28000</v>
      </c>
    </row>
    <row r="37" spans="1:6" ht="134.25" customHeight="1">
      <c r="A37" s="6">
        <v>35</v>
      </c>
      <c r="B37" s="42" t="s">
        <v>111</v>
      </c>
      <c r="C37" s="43" t="s">
        <v>14</v>
      </c>
      <c r="D37" s="17">
        <v>1080</v>
      </c>
      <c r="E37" s="17">
        <v>106</v>
      </c>
      <c r="F37" s="17">
        <f t="shared" si="0"/>
        <v>114480</v>
      </c>
    </row>
    <row r="38" spans="1:6" ht="94.5">
      <c r="A38" s="6">
        <v>36</v>
      </c>
      <c r="B38" s="10" t="s">
        <v>16</v>
      </c>
      <c r="C38" s="11" t="s">
        <v>9</v>
      </c>
      <c r="D38" s="17">
        <v>20</v>
      </c>
      <c r="E38" s="17">
        <v>6386</v>
      </c>
      <c r="F38" s="17">
        <f t="shared" si="0"/>
        <v>127720</v>
      </c>
    </row>
    <row r="39" spans="1:6" ht="63">
      <c r="A39" s="55">
        <v>37</v>
      </c>
      <c r="B39" s="10" t="s">
        <v>112</v>
      </c>
      <c r="C39" s="11" t="s">
        <v>13</v>
      </c>
      <c r="D39" s="17">
        <v>300</v>
      </c>
      <c r="E39" s="17">
        <v>11</v>
      </c>
      <c r="F39" s="17">
        <f t="shared" si="0"/>
        <v>3300</v>
      </c>
    </row>
    <row r="40" spans="1:6" ht="68.25" customHeight="1">
      <c r="A40" s="6">
        <v>38</v>
      </c>
      <c r="B40" s="10" t="s">
        <v>113</v>
      </c>
      <c r="C40" s="11" t="s">
        <v>14</v>
      </c>
      <c r="D40" s="17">
        <v>100</v>
      </c>
      <c r="E40" s="17">
        <v>55</v>
      </c>
      <c r="F40" s="17">
        <f t="shared" si="0"/>
        <v>5500</v>
      </c>
    </row>
    <row r="41" spans="1:6" ht="99.75">
      <c r="A41" s="6">
        <v>39</v>
      </c>
      <c r="B41" s="50" t="s">
        <v>147</v>
      </c>
      <c r="C41" s="48" t="s">
        <v>14</v>
      </c>
      <c r="D41" s="17">
        <v>120</v>
      </c>
      <c r="E41" s="17">
        <v>645</v>
      </c>
      <c r="F41" s="17">
        <f t="shared" si="0"/>
        <v>77400</v>
      </c>
    </row>
    <row r="42" spans="1:6" ht="147.75" customHeight="1">
      <c r="A42" s="6">
        <v>40</v>
      </c>
      <c r="B42" s="13" t="s">
        <v>114</v>
      </c>
      <c r="C42" s="6" t="s">
        <v>13</v>
      </c>
      <c r="D42" s="17">
        <v>70</v>
      </c>
      <c r="E42" s="17">
        <v>249</v>
      </c>
      <c r="F42" s="17">
        <f t="shared" si="0"/>
        <v>17430</v>
      </c>
    </row>
    <row r="43" spans="1:6" ht="160.5" customHeight="1">
      <c r="A43" s="6">
        <v>41</v>
      </c>
      <c r="B43" s="13" t="s">
        <v>115</v>
      </c>
      <c r="C43" s="6" t="s">
        <v>13</v>
      </c>
      <c r="D43" s="17">
        <v>15</v>
      </c>
      <c r="E43" s="17">
        <v>207</v>
      </c>
      <c r="F43" s="17">
        <f t="shared" si="0"/>
        <v>3105</v>
      </c>
    </row>
    <row r="44" spans="1:6" ht="170.25" customHeight="1">
      <c r="A44" s="6">
        <v>42</v>
      </c>
      <c r="B44" s="13" t="s">
        <v>116</v>
      </c>
      <c r="C44" s="6" t="s">
        <v>13</v>
      </c>
      <c r="D44" s="17">
        <v>15</v>
      </c>
      <c r="E44" s="17">
        <v>133</v>
      </c>
      <c r="F44" s="17">
        <f t="shared" si="0"/>
        <v>1995</v>
      </c>
    </row>
    <row r="45" spans="1:6" ht="85.5" customHeight="1">
      <c r="A45" s="6">
        <v>43</v>
      </c>
      <c r="B45" s="14" t="s">
        <v>45</v>
      </c>
      <c r="C45" s="11" t="s">
        <v>9</v>
      </c>
      <c r="D45" s="17">
        <v>15</v>
      </c>
      <c r="E45" s="17">
        <v>4749</v>
      </c>
      <c r="F45" s="17">
        <f t="shared" si="0"/>
        <v>71235</v>
      </c>
    </row>
    <row r="46" spans="1:6" ht="19.5" customHeight="1">
      <c r="A46" s="6">
        <v>44</v>
      </c>
      <c r="B46" s="7" t="s">
        <v>46</v>
      </c>
      <c r="C46" s="6" t="s">
        <v>9</v>
      </c>
      <c r="D46" s="17">
        <v>10</v>
      </c>
      <c r="E46" s="17">
        <v>1218</v>
      </c>
      <c r="F46" s="17">
        <f t="shared" si="0"/>
        <v>12180</v>
      </c>
    </row>
    <row r="47" spans="1:6" ht="75" customHeight="1">
      <c r="A47" s="6">
        <v>45</v>
      </c>
      <c r="B47" s="44" t="s">
        <v>117</v>
      </c>
      <c r="C47" s="45" t="s">
        <v>91</v>
      </c>
      <c r="D47" s="17">
        <v>2</v>
      </c>
      <c r="E47" s="17">
        <v>3036</v>
      </c>
      <c r="F47" s="17">
        <f t="shared" si="0"/>
        <v>6072</v>
      </c>
    </row>
    <row r="48" spans="1:6" ht="75" customHeight="1">
      <c r="A48" s="6">
        <v>46</v>
      </c>
      <c r="B48" s="44" t="s">
        <v>94</v>
      </c>
      <c r="C48" s="45" t="s">
        <v>91</v>
      </c>
      <c r="D48" s="17">
        <v>2</v>
      </c>
      <c r="E48" s="17">
        <v>949</v>
      </c>
      <c r="F48" s="17">
        <f t="shared" si="0"/>
        <v>1898</v>
      </c>
    </row>
    <row r="49" spans="1:6" ht="157.5">
      <c r="A49" s="6">
        <v>47</v>
      </c>
      <c r="B49" s="4" t="s">
        <v>153</v>
      </c>
      <c r="C49" s="5" t="s">
        <v>10</v>
      </c>
      <c r="D49" s="17">
        <v>4</v>
      </c>
      <c r="E49" s="17">
        <v>2891</v>
      </c>
      <c r="F49" s="17">
        <f t="shared" si="0"/>
        <v>11564</v>
      </c>
    </row>
    <row r="50" spans="1:6" ht="63">
      <c r="A50" s="6">
        <v>48</v>
      </c>
      <c r="B50" s="13" t="s">
        <v>118</v>
      </c>
      <c r="C50" s="6" t="s">
        <v>10</v>
      </c>
      <c r="D50" s="17">
        <v>6</v>
      </c>
      <c r="E50" s="17">
        <v>1320</v>
      </c>
      <c r="F50" s="17">
        <f t="shared" si="0"/>
        <v>7920</v>
      </c>
    </row>
    <row r="51" spans="1:6" ht="225" customHeight="1">
      <c r="A51" s="6">
        <v>49</v>
      </c>
      <c r="B51" s="13" t="s">
        <v>47</v>
      </c>
      <c r="C51" s="18" t="s">
        <v>10</v>
      </c>
      <c r="D51" s="17">
        <v>6</v>
      </c>
      <c r="E51" s="17">
        <v>2981</v>
      </c>
      <c r="F51" s="17">
        <f t="shared" si="0"/>
        <v>17886</v>
      </c>
    </row>
    <row r="52" spans="1:6" ht="92.25" customHeight="1">
      <c r="A52" s="6">
        <v>50</v>
      </c>
      <c r="B52" s="44" t="s">
        <v>95</v>
      </c>
      <c r="C52" s="45" t="s">
        <v>91</v>
      </c>
      <c r="D52" s="17">
        <v>3</v>
      </c>
      <c r="E52" s="17">
        <v>2174</v>
      </c>
      <c r="F52" s="17">
        <f t="shared" si="0"/>
        <v>6522</v>
      </c>
    </row>
    <row r="53" spans="1:6" ht="74.25" customHeight="1">
      <c r="A53" s="6">
        <v>51</v>
      </c>
      <c r="B53" s="44" t="s">
        <v>96</v>
      </c>
      <c r="C53" s="45" t="s">
        <v>91</v>
      </c>
      <c r="D53" s="17">
        <v>2</v>
      </c>
      <c r="E53" s="17">
        <v>1283</v>
      </c>
      <c r="F53" s="17">
        <f t="shared" si="0"/>
        <v>2566</v>
      </c>
    </row>
    <row r="54" spans="1:6" ht="94.5">
      <c r="A54" s="6">
        <v>52</v>
      </c>
      <c r="B54" s="13" t="s">
        <v>119</v>
      </c>
      <c r="C54" s="18" t="s">
        <v>10</v>
      </c>
      <c r="D54" s="17">
        <v>10</v>
      </c>
      <c r="E54" s="17">
        <v>739</v>
      </c>
      <c r="F54" s="17">
        <f t="shared" si="0"/>
        <v>7390</v>
      </c>
    </row>
    <row r="55" spans="1:6" ht="110.25">
      <c r="A55" s="6">
        <v>53</v>
      </c>
      <c r="B55" s="13" t="s">
        <v>120</v>
      </c>
      <c r="C55" s="6" t="s">
        <v>10</v>
      </c>
      <c r="D55" s="17">
        <v>6</v>
      </c>
      <c r="E55" s="17">
        <v>946</v>
      </c>
      <c r="F55" s="17">
        <f t="shared" si="0"/>
        <v>5676</v>
      </c>
    </row>
    <row r="56" spans="1:6" ht="47.25">
      <c r="A56" s="6">
        <v>54</v>
      </c>
      <c r="B56" s="13" t="s">
        <v>121</v>
      </c>
      <c r="C56" s="6" t="s">
        <v>10</v>
      </c>
      <c r="D56" s="17">
        <v>8</v>
      </c>
      <c r="E56" s="17">
        <v>381</v>
      </c>
      <c r="F56" s="17">
        <f t="shared" si="0"/>
        <v>3048</v>
      </c>
    </row>
    <row r="57" spans="1:6" ht="63">
      <c r="A57" s="6">
        <v>55</v>
      </c>
      <c r="B57" s="13" t="s">
        <v>122</v>
      </c>
      <c r="C57" s="6" t="s">
        <v>10</v>
      </c>
      <c r="D57" s="17">
        <v>10</v>
      </c>
      <c r="E57" s="17">
        <v>660</v>
      </c>
      <c r="F57" s="17">
        <f t="shared" si="0"/>
        <v>6600</v>
      </c>
    </row>
    <row r="58" spans="1:6" ht="59.25" customHeight="1">
      <c r="A58" s="6">
        <v>56</v>
      </c>
      <c r="B58" s="44" t="s">
        <v>123</v>
      </c>
      <c r="C58" s="45" t="s">
        <v>91</v>
      </c>
      <c r="D58" s="17">
        <v>6</v>
      </c>
      <c r="E58" s="17">
        <v>112</v>
      </c>
      <c r="F58" s="17">
        <f t="shared" si="0"/>
        <v>672</v>
      </c>
    </row>
    <row r="59" spans="1:6" ht="57">
      <c r="A59" s="6">
        <v>57</v>
      </c>
      <c r="B59" s="44" t="s">
        <v>124</v>
      </c>
      <c r="C59" s="45" t="s">
        <v>91</v>
      </c>
      <c r="D59" s="17">
        <v>6</v>
      </c>
      <c r="E59" s="17">
        <v>87</v>
      </c>
      <c r="F59" s="17">
        <f t="shared" si="0"/>
        <v>522</v>
      </c>
    </row>
    <row r="60" spans="1:6" ht="88.5" customHeight="1">
      <c r="A60" s="6">
        <v>58</v>
      </c>
      <c r="B60" s="44" t="s">
        <v>125</v>
      </c>
      <c r="C60" s="45" t="s">
        <v>91</v>
      </c>
      <c r="D60" s="17">
        <v>6</v>
      </c>
      <c r="E60" s="17">
        <v>592</v>
      </c>
      <c r="F60" s="17">
        <f t="shared" si="0"/>
        <v>3552</v>
      </c>
    </row>
    <row r="61" spans="1:6" ht="71.25">
      <c r="A61" s="6">
        <v>59</v>
      </c>
      <c r="B61" s="44" t="s">
        <v>126</v>
      </c>
      <c r="C61" s="45" t="s">
        <v>91</v>
      </c>
      <c r="D61" s="17">
        <v>2</v>
      </c>
      <c r="E61" s="17">
        <v>249</v>
      </c>
      <c r="F61" s="17">
        <f t="shared" si="0"/>
        <v>498</v>
      </c>
    </row>
    <row r="62" spans="1:6" ht="66" customHeight="1">
      <c r="A62" s="6">
        <v>60</v>
      </c>
      <c r="B62" s="44" t="s">
        <v>127</v>
      </c>
      <c r="C62" s="45" t="s">
        <v>10</v>
      </c>
      <c r="D62" s="17">
        <v>4</v>
      </c>
      <c r="E62" s="17">
        <v>880</v>
      </c>
      <c r="F62" s="17">
        <f t="shared" si="0"/>
        <v>3520</v>
      </c>
    </row>
    <row r="63" spans="1:6" ht="71.25">
      <c r="A63" s="6">
        <v>61</v>
      </c>
      <c r="B63" s="44" t="s">
        <v>128</v>
      </c>
      <c r="C63" s="45" t="s">
        <v>91</v>
      </c>
      <c r="D63" s="17">
        <v>3</v>
      </c>
      <c r="E63" s="17">
        <v>571</v>
      </c>
      <c r="F63" s="17">
        <f t="shared" si="0"/>
        <v>1713</v>
      </c>
    </row>
    <row r="64" spans="1:6" ht="47.25">
      <c r="A64" s="6">
        <v>62</v>
      </c>
      <c r="B64" s="13" t="s">
        <v>129</v>
      </c>
      <c r="C64" s="18" t="s">
        <v>10</v>
      </c>
      <c r="D64" s="17">
        <v>12</v>
      </c>
      <c r="E64" s="17">
        <v>400</v>
      </c>
      <c r="F64" s="17">
        <f t="shared" si="0"/>
        <v>4800</v>
      </c>
    </row>
    <row r="65" spans="1:6" ht="63">
      <c r="A65" s="6">
        <v>63</v>
      </c>
      <c r="B65" s="13" t="s">
        <v>66</v>
      </c>
      <c r="C65" s="18" t="s">
        <v>10</v>
      </c>
      <c r="D65" s="17">
        <v>2</v>
      </c>
      <c r="E65" s="17">
        <v>451</v>
      </c>
      <c r="F65" s="17">
        <f t="shared" si="0"/>
        <v>902</v>
      </c>
    </row>
    <row r="66" spans="1:6">
      <c r="A66" s="6">
        <v>64</v>
      </c>
      <c r="B66" s="13" t="s">
        <v>130</v>
      </c>
      <c r="C66" s="18" t="s">
        <v>10</v>
      </c>
      <c r="D66" s="17">
        <v>2</v>
      </c>
      <c r="E66" s="17">
        <v>631</v>
      </c>
      <c r="F66" s="17">
        <f t="shared" si="0"/>
        <v>1262</v>
      </c>
    </row>
    <row r="67" spans="1:6">
      <c r="A67" s="6">
        <v>65</v>
      </c>
      <c r="B67" s="13" t="s">
        <v>131</v>
      </c>
      <c r="C67" s="51" t="s">
        <v>10</v>
      </c>
      <c r="D67" s="52">
        <v>4</v>
      </c>
      <c r="E67" s="52">
        <v>971</v>
      </c>
      <c r="F67" s="52">
        <f t="shared" si="0"/>
        <v>3884</v>
      </c>
    </row>
    <row r="68" spans="1:6" ht="67.5" customHeight="1">
      <c r="A68" s="6">
        <v>66</v>
      </c>
      <c r="B68" s="19" t="s">
        <v>132</v>
      </c>
      <c r="C68" s="6" t="s">
        <v>10</v>
      </c>
      <c r="D68" s="17">
        <v>2</v>
      </c>
      <c r="E68" s="17">
        <v>410</v>
      </c>
      <c r="F68" s="17">
        <f t="shared" si="0"/>
        <v>820</v>
      </c>
    </row>
    <row r="69" spans="1:6" ht="126.75" customHeight="1">
      <c r="A69" s="6">
        <v>67</v>
      </c>
      <c r="B69" s="13" t="s">
        <v>64</v>
      </c>
      <c r="C69" s="18" t="s">
        <v>17</v>
      </c>
      <c r="D69" s="17">
        <v>50</v>
      </c>
      <c r="E69" s="17">
        <v>179</v>
      </c>
      <c r="F69" s="17">
        <f t="shared" si="0"/>
        <v>8950</v>
      </c>
    </row>
    <row r="70" spans="1:6">
      <c r="A70" s="6">
        <v>68</v>
      </c>
      <c r="B70" s="13" t="s">
        <v>133</v>
      </c>
      <c r="C70" s="18" t="s">
        <v>17</v>
      </c>
      <c r="D70" s="17">
        <v>20</v>
      </c>
      <c r="E70" s="17">
        <v>214</v>
      </c>
      <c r="F70" s="17">
        <f t="shared" si="0"/>
        <v>4280</v>
      </c>
    </row>
    <row r="71" spans="1:6" ht="31.5">
      <c r="A71" s="6">
        <v>69</v>
      </c>
      <c r="B71" s="13" t="s">
        <v>134</v>
      </c>
      <c r="C71" s="18" t="s">
        <v>17</v>
      </c>
      <c r="D71" s="17">
        <v>32</v>
      </c>
      <c r="E71" s="17">
        <v>294</v>
      </c>
      <c r="F71" s="17">
        <f t="shared" si="0"/>
        <v>9408</v>
      </c>
    </row>
    <row r="72" spans="1:6" ht="141.75">
      <c r="A72" s="6">
        <v>70</v>
      </c>
      <c r="B72" s="13" t="s">
        <v>48</v>
      </c>
      <c r="C72" s="18" t="s">
        <v>18</v>
      </c>
      <c r="D72" s="17">
        <v>1</v>
      </c>
      <c r="E72" s="17">
        <v>644</v>
      </c>
      <c r="F72" s="17">
        <f t="shared" si="0"/>
        <v>644</v>
      </c>
    </row>
    <row r="73" spans="1:6" ht="47.25">
      <c r="A73" s="6">
        <v>71</v>
      </c>
      <c r="B73" s="13" t="s">
        <v>135</v>
      </c>
      <c r="C73" s="18" t="s">
        <v>19</v>
      </c>
      <c r="D73" s="17">
        <v>1500</v>
      </c>
      <c r="E73" s="17">
        <v>11</v>
      </c>
      <c r="F73" s="17">
        <f t="shared" si="0"/>
        <v>16500</v>
      </c>
    </row>
    <row r="74" spans="1:6" ht="31.5">
      <c r="A74" s="64">
        <v>72</v>
      </c>
      <c r="B74" s="8" t="s">
        <v>20</v>
      </c>
      <c r="C74" s="6"/>
      <c r="D74" s="17"/>
      <c r="E74" s="17"/>
      <c r="F74" s="17"/>
    </row>
    <row r="75" spans="1:6">
      <c r="A75" s="64"/>
      <c r="B75" s="8" t="s">
        <v>136</v>
      </c>
      <c r="C75" s="6" t="s">
        <v>13</v>
      </c>
      <c r="D75" s="17">
        <v>30</v>
      </c>
      <c r="E75" s="17">
        <v>249</v>
      </c>
      <c r="F75" s="17">
        <f t="shared" ref="F75:F104" si="1">D75*E75</f>
        <v>7470</v>
      </c>
    </row>
    <row r="76" spans="1:6" ht="31.5">
      <c r="A76" s="64"/>
      <c r="B76" s="8" t="s">
        <v>137</v>
      </c>
      <c r="C76" s="6" t="s">
        <v>13</v>
      </c>
      <c r="D76" s="17">
        <v>10</v>
      </c>
      <c r="E76" s="17">
        <v>207</v>
      </c>
      <c r="F76" s="17">
        <f t="shared" si="1"/>
        <v>2070</v>
      </c>
    </row>
    <row r="77" spans="1:6">
      <c r="A77" s="64"/>
      <c r="B77" s="8" t="s">
        <v>49</v>
      </c>
      <c r="C77" s="6" t="s">
        <v>10</v>
      </c>
      <c r="D77" s="17">
        <v>1</v>
      </c>
      <c r="E77" s="17">
        <v>100</v>
      </c>
      <c r="F77" s="17">
        <f t="shared" si="1"/>
        <v>100</v>
      </c>
    </row>
    <row r="78" spans="1:6" ht="31.5">
      <c r="A78" s="64"/>
      <c r="B78" s="8" t="s">
        <v>138</v>
      </c>
      <c r="C78" s="6" t="s">
        <v>13</v>
      </c>
      <c r="D78" s="17">
        <v>24</v>
      </c>
      <c r="E78" s="17">
        <v>348</v>
      </c>
      <c r="F78" s="17">
        <f t="shared" si="1"/>
        <v>8352</v>
      </c>
    </row>
    <row r="79" spans="1:6">
      <c r="A79" s="64"/>
      <c r="B79" s="8" t="s">
        <v>21</v>
      </c>
      <c r="C79" s="6"/>
      <c r="D79" s="17"/>
      <c r="E79" s="17"/>
      <c r="F79" s="17"/>
    </row>
    <row r="80" spans="1:6">
      <c r="A80" s="64"/>
      <c r="B80" s="8" t="s">
        <v>22</v>
      </c>
      <c r="C80" s="6" t="s">
        <v>13</v>
      </c>
      <c r="D80" s="17">
        <v>30</v>
      </c>
      <c r="E80" s="17">
        <v>185</v>
      </c>
      <c r="F80" s="17">
        <f t="shared" si="1"/>
        <v>5550</v>
      </c>
    </row>
    <row r="81" spans="1:6">
      <c r="A81" s="64"/>
      <c r="B81" s="8" t="s">
        <v>23</v>
      </c>
      <c r="C81" s="6" t="s">
        <v>13</v>
      </c>
      <c r="D81" s="17">
        <v>10</v>
      </c>
      <c r="E81" s="17">
        <v>225</v>
      </c>
      <c r="F81" s="17">
        <f t="shared" si="1"/>
        <v>2250</v>
      </c>
    </row>
    <row r="82" spans="1:6">
      <c r="A82" s="64"/>
      <c r="B82" s="8" t="s">
        <v>26</v>
      </c>
      <c r="C82" s="6" t="s">
        <v>13</v>
      </c>
      <c r="D82" s="17">
        <v>30</v>
      </c>
      <c r="E82" s="17">
        <v>10</v>
      </c>
      <c r="F82" s="17">
        <f t="shared" si="1"/>
        <v>300</v>
      </c>
    </row>
    <row r="83" spans="1:6">
      <c r="A83" s="64"/>
      <c r="B83" s="8" t="s">
        <v>24</v>
      </c>
      <c r="C83" s="6"/>
      <c r="D83" s="17">
        <v>10</v>
      </c>
      <c r="E83" s="17">
        <v>12</v>
      </c>
      <c r="F83" s="17">
        <f t="shared" si="1"/>
        <v>120</v>
      </c>
    </row>
    <row r="84" spans="1:6">
      <c r="A84" s="64"/>
      <c r="B84" s="8" t="s">
        <v>25</v>
      </c>
      <c r="C84" s="6" t="s">
        <v>18</v>
      </c>
      <c r="D84" s="17">
        <v>1</v>
      </c>
      <c r="E84" s="17">
        <v>650</v>
      </c>
      <c r="F84" s="17">
        <f t="shared" si="1"/>
        <v>650</v>
      </c>
    </row>
    <row r="85" spans="1:6" ht="31.5">
      <c r="A85" s="64"/>
      <c r="B85" s="8" t="s">
        <v>65</v>
      </c>
      <c r="C85" s="6" t="s">
        <v>18</v>
      </c>
      <c r="D85" s="17">
        <v>1</v>
      </c>
      <c r="E85" s="17">
        <v>640</v>
      </c>
      <c r="F85" s="17">
        <f t="shared" si="1"/>
        <v>640</v>
      </c>
    </row>
    <row r="86" spans="1:6" ht="78.75">
      <c r="A86" s="64"/>
      <c r="B86" s="20" t="s">
        <v>139</v>
      </c>
      <c r="C86" s="6" t="s">
        <v>18</v>
      </c>
      <c r="D86" s="17">
        <v>1</v>
      </c>
      <c r="E86" s="17">
        <v>17985</v>
      </c>
      <c r="F86" s="17">
        <f t="shared" si="1"/>
        <v>17985</v>
      </c>
    </row>
    <row r="87" spans="1:6" ht="78.75">
      <c r="A87" s="64"/>
      <c r="B87" s="20" t="s">
        <v>140</v>
      </c>
      <c r="C87" s="6" t="s">
        <v>18</v>
      </c>
      <c r="D87" s="17">
        <v>1</v>
      </c>
      <c r="E87" s="17">
        <v>4263</v>
      </c>
      <c r="F87" s="17">
        <f t="shared" si="1"/>
        <v>4263</v>
      </c>
    </row>
    <row r="88" spans="1:6" ht="78.75">
      <c r="A88" s="64"/>
      <c r="B88" s="20" t="s">
        <v>148</v>
      </c>
      <c r="C88" s="6" t="s">
        <v>13</v>
      </c>
      <c r="D88" s="17">
        <v>30</v>
      </c>
      <c r="E88" s="17">
        <v>78</v>
      </c>
      <c r="F88" s="17">
        <f t="shared" si="1"/>
        <v>2340</v>
      </c>
    </row>
    <row r="89" spans="1:6" ht="120">
      <c r="A89" s="47">
        <v>73</v>
      </c>
      <c r="B89" s="2" t="s">
        <v>141</v>
      </c>
      <c r="C89" s="3" t="s">
        <v>10</v>
      </c>
      <c r="D89" s="17">
        <v>45</v>
      </c>
      <c r="E89" s="17">
        <v>471</v>
      </c>
      <c r="F89" s="17">
        <f t="shared" si="1"/>
        <v>21195</v>
      </c>
    </row>
    <row r="90" spans="1:6">
      <c r="A90" s="47">
        <v>74</v>
      </c>
      <c r="B90" s="8" t="s">
        <v>143</v>
      </c>
      <c r="C90" s="6" t="s">
        <v>10</v>
      </c>
      <c r="D90" s="17">
        <v>18</v>
      </c>
      <c r="E90" s="17">
        <v>540</v>
      </c>
      <c r="F90" s="17">
        <f t="shared" si="1"/>
        <v>9720</v>
      </c>
    </row>
    <row r="91" spans="1:6">
      <c r="A91" s="47">
        <v>75</v>
      </c>
      <c r="B91" s="7" t="s">
        <v>142</v>
      </c>
      <c r="C91" s="6" t="s">
        <v>10</v>
      </c>
      <c r="D91" s="17">
        <v>25</v>
      </c>
      <c r="E91" s="17">
        <v>249</v>
      </c>
      <c r="F91" s="17">
        <f t="shared" si="1"/>
        <v>6225</v>
      </c>
    </row>
    <row r="92" spans="1:6" ht="30">
      <c r="A92" s="47">
        <v>76</v>
      </c>
      <c r="B92" s="2" t="s">
        <v>29</v>
      </c>
      <c r="C92" s="3" t="s">
        <v>30</v>
      </c>
      <c r="D92" s="17">
        <v>25</v>
      </c>
      <c r="E92" s="17">
        <v>30</v>
      </c>
      <c r="F92" s="17">
        <f t="shared" si="1"/>
        <v>750</v>
      </c>
    </row>
    <row r="93" spans="1:6" ht="90">
      <c r="A93" s="47">
        <v>77</v>
      </c>
      <c r="B93" s="2" t="s">
        <v>151</v>
      </c>
      <c r="C93" s="3" t="s">
        <v>13</v>
      </c>
      <c r="D93" s="17">
        <v>300</v>
      </c>
      <c r="E93" s="17">
        <v>138</v>
      </c>
      <c r="F93" s="17">
        <f t="shared" si="1"/>
        <v>41400</v>
      </c>
    </row>
    <row r="94" spans="1:6" ht="60">
      <c r="A94" s="47">
        <v>78</v>
      </c>
      <c r="B94" s="2" t="s">
        <v>31</v>
      </c>
      <c r="C94" s="3" t="s">
        <v>10</v>
      </c>
      <c r="D94" s="17">
        <v>8</v>
      </c>
      <c r="E94" s="17">
        <v>316</v>
      </c>
      <c r="F94" s="17">
        <f t="shared" si="1"/>
        <v>2528</v>
      </c>
    </row>
    <row r="95" spans="1:6">
      <c r="A95" s="47">
        <v>79</v>
      </c>
      <c r="B95" s="2" t="s">
        <v>89</v>
      </c>
      <c r="C95" s="3" t="s">
        <v>10</v>
      </c>
      <c r="D95" s="17">
        <v>25</v>
      </c>
      <c r="E95" s="17">
        <v>215</v>
      </c>
      <c r="F95" s="17">
        <f t="shared" si="1"/>
        <v>5375</v>
      </c>
    </row>
    <row r="96" spans="1:6" ht="75">
      <c r="A96" s="47">
        <v>80</v>
      </c>
      <c r="B96" s="2" t="s">
        <v>32</v>
      </c>
      <c r="C96" s="3" t="s">
        <v>10</v>
      </c>
      <c r="D96" s="17">
        <v>15</v>
      </c>
      <c r="E96" s="17">
        <v>798</v>
      </c>
      <c r="F96" s="17">
        <f t="shared" si="1"/>
        <v>11970</v>
      </c>
    </row>
    <row r="97" spans="1:6" ht="180">
      <c r="A97" s="47">
        <v>81</v>
      </c>
      <c r="B97" s="23" t="s">
        <v>50</v>
      </c>
      <c r="C97" s="3" t="s">
        <v>10</v>
      </c>
      <c r="D97" s="17">
        <v>2</v>
      </c>
      <c r="E97" s="17">
        <v>4317</v>
      </c>
      <c r="F97" s="17">
        <f t="shared" si="1"/>
        <v>8634</v>
      </c>
    </row>
    <row r="98" spans="1:6" ht="60">
      <c r="A98" s="47">
        <v>82</v>
      </c>
      <c r="B98" s="2" t="s">
        <v>33</v>
      </c>
      <c r="C98" s="3" t="s">
        <v>10</v>
      </c>
      <c r="D98" s="17">
        <v>6</v>
      </c>
      <c r="E98" s="17">
        <v>100</v>
      </c>
      <c r="F98" s="17">
        <f t="shared" si="1"/>
        <v>600</v>
      </c>
    </row>
    <row r="99" spans="1:6" ht="60">
      <c r="A99" s="47">
        <v>83</v>
      </c>
      <c r="B99" s="2" t="s">
        <v>34</v>
      </c>
      <c r="C99" s="3" t="s">
        <v>10</v>
      </c>
      <c r="D99" s="17">
        <v>5</v>
      </c>
      <c r="E99" s="17">
        <v>923</v>
      </c>
      <c r="F99" s="17">
        <f t="shared" si="1"/>
        <v>4615</v>
      </c>
    </row>
    <row r="100" spans="1:6" ht="45">
      <c r="A100" s="47">
        <v>84</v>
      </c>
      <c r="B100" s="2" t="s">
        <v>35</v>
      </c>
      <c r="C100" s="6" t="s">
        <v>10</v>
      </c>
      <c r="D100" s="17">
        <v>10</v>
      </c>
      <c r="E100" s="17">
        <v>143</v>
      </c>
      <c r="F100" s="17">
        <f t="shared" si="1"/>
        <v>1430</v>
      </c>
    </row>
    <row r="101" spans="1:6" ht="75">
      <c r="A101" s="47">
        <v>85</v>
      </c>
      <c r="B101" s="2" t="s">
        <v>36</v>
      </c>
      <c r="C101" s="3" t="s">
        <v>10</v>
      </c>
      <c r="D101" s="17">
        <v>12</v>
      </c>
      <c r="E101" s="17">
        <v>244</v>
      </c>
      <c r="F101" s="17">
        <f t="shared" si="1"/>
        <v>2928</v>
      </c>
    </row>
    <row r="102" spans="1:6" ht="31.5">
      <c r="A102" s="47">
        <v>86</v>
      </c>
      <c r="B102" s="8" t="s">
        <v>90</v>
      </c>
      <c r="C102" s="6" t="s">
        <v>10</v>
      </c>
      <c r="D102" s="17">
        <v>18</v>
      </c>
      <c r="E102" s="17">
        <v>1686</v>
      </c>
      <c r="F102" s="17">
        <f t="shared" si="1"/>
        <v>30348</v>
      </c>
    </row>
    <row r="103" spans="1:6" ht="60" customHeight="1">
      <c r="A103" s="47">
        <v>87</v>
      </c>
      <c r="B103" s="44" t="s">
        <v>144</v>
      </c>
      <c r="C103" s="45" t="s">
        <v>10</v>
      </c>
      <c r="D103" s="17">
        <v>1</v>
      </c>
      <c r="E103" s="17">
        <v>1854</v>
      </c>
      <c r="F103" s="17">
        <f t="shared" si="1"/>
        <v>1854</v>
      </c>
    </row>
    <row r="104" spans="1:6" ht="128.25" customHeight="1">
      <c r="A104" s="47">
        <v>88</v>
      </c>
      <c r="B104" s="20" t="s">
        <v>28</v>
      </c>
      <c r="C104" s="6" t="s">
        <v>10</v>
      </c>
      <c r="D104" s="17">
        <v>6</v>
      </c>
      <c r="E104" s="17">
        <v>411</v>
      </c>
      <c r="F104" s="17">
        <f t="shared" si="1"/>
        <v>2466</v>
      </c>
    </row>
    <row r="105" spans="1:6">
      <c r="A105" s="47"/>
      <c r="B105" s="7"/>
      <c r="C105" s="6"/>
      <c r="D105" s="7"/>
      <c r="E105" s="21" t="s">
        <v>27</v>
      </c>
      <c r="F105" s="22">
        <f>SUM(F3:F104)</f>
        <v>5728788.9000000004</v>
      </c>
    </row>
    <row r="106" spans="1:6">
      <c r="A106" s="65" t="s">
        <v>154</v>
      </c>
      <c r="B106" s="65"/>
      <c r="C106" s="65"/>
      <c r="D106" s="65"/>
      <c r="E106" s="65"/>
      <c r="F106" s="65"/>
    </row>
    <row r="107" spans="1:6">
      <c r="B107" s="53" t="s">
        <v>145</v>
      </c>
    </row>
    <row r="108" spans="1:6" s="33" customFormat="1" ht="26.25" customHeight="1">
      <c r="A108" s="32">
        <v>1</v>
      </c>
      <c r="B108" s="60" t="s">
        <v>67</v>
      </c>
      <c r="C108" s="60"/>
      <c r="D108" s="60"/>
      <c r="E108" s="60"/>
      <c r="F108" s="60"/>
    </row>
    <row r="109" spans="1:6" s="33" customFormat="1" ht="72.75" customHeight="1">
      <c r="A109" s="32">
        <v>2</v>
      </c>
      <c r="B109" s="60" t="s">
        <v>68</v>
      </c>
      <c r="C109" s="60"/>
      <c r="D109" s="60"/>
      <c r="E109" s="60"/>
      <c r="F109" s="60"/>
    </row>
    <row r="110" spans="1:6" s="33" customFormat="1" ht="13.5" customHeight="1">
      <c r="A110" s="32">
        <v>3</v>
      </c>
      <c r="B110" s="60" t="s">
        <v>69</v>
      </c>
      <c r="C110" s="60"/>
      <c r="D110" s="60"/>
      <c r="E110" s="60"/>
      <c r="F110" s="60"/>
    </row>
    <row r="111" spans="1:6" s="33" customFormat="1" ht="18" customHeight="1">
      <c r="A111" s="32">
        <v>4</v>
      </c>
      <c r="B111" s="60" t="s">
        <v>70</v>
      </c>
      <c r="C111" s="60"/>
      <c r="D111" s="60"/>
      <c r="E111" s="60"/>
      <c r="F111" s="60"/>
    </row>
    <row r="112" spans="1:6" s="33" customFormat="1" ht="16.5" customHeight="1">
      <c r="A112" s="32">
        <v>5</v>
      </c>
      <c r="B112" s="60" t="s">
        <v>71</v>
      </c>
      <c r="C112" s="60"/>
      <c r="D112" s="60"/>
      <c r="E112" s="60"/>
      <c r="F112" s="60"/>
    </row>
    <row r="113" spans="1:6" s="33" customFormat="1" ht="29.25" customHeight="1">
      <c r="A113" s="32">
        <v>6</v>
      </c>
      <c r="B113" s="60" t="s">
        <v>72</v>
      </c>
      <c r="C113" s="60"/>
      <c r="D113" s="60"/>
      <c r="E113" s="60"/>
      <c r="F113" s="60"/>
    </row>
    <row r="114" spans="1:6" s="33" customFormat="1" ht="26.25" customHeight="1">
      <c r="A114" s="32">
        <v>7</v>
      </c>
      <c r="B114" s="60" t="s">
        <v>73</v>
      </c>
      <c r="C114" s="60"/>
      <c r="D114" s="60"/>
      <c r="E114" s="60"/>
      <c r="F114" s="60"/>
    </row>
    <row r="115" spans="1:6" s="33" customFormat="1" ht="29.25" customHeight="1">
      <c r="A115" s="32">
        <v>8</v>
      </c>
      <c r="B115" s="60" t="s">
        <v>74</v>
      </c>
      <c r="C115" s="60"/>
      <c r="D115" s="60"/>
      <c r="E115" s="60"/>
      <c r="F115" s="60"/>
    </row>
    <row r="116" spans="1:6" s="33" customFormat="1" ht="27.75" customHeight="1">
      <c r="A116" s="32">
        <v>9</v>
      </c>
      <c r="B116" s="60" t="s">
        <v>75</v>
      </c>
      <c r="C116" s="60"/>
      <c r="D116" s="60"/>
      <c r="E116" s="60"/>
      <c r="F116" s="60"/>
    </row>
    <row r="117" spans="1:6" s="33" customFormat="1" ht="14.25" customHeight="1">
      <c r="A117" s="32">
        <v>10</v>
      </c>
      <c r="B117" s="60" t="s">
        <v>76</v>
      </c>
      <c r="C117" s="60"/>
      <c r="D117" s="60"/>
      <c r="E117" s="60"/>
      <c r="F117" s="60"/>
    </row>
    <row r="118" spans="1:6" s="33" customFormat="1" ht="27" customHeight="1">
      <c r="A118" s="32"/>
      <c r="B118" s="60" t="s">
        <v>77</v>
      </c>
      <c r="C118" s="60"/>
      <c r="D118" s="60"/>
      <c r="E118" s="60"/>
      <c r="F118" s="60"/>
    </row>
    <row r="119" spans="1:6" s="33" customFormat="1" ht="30" customHeight="1">
      <c r="A119" s="32"/>
      <c r="B119" s="60" t="s">
        <v>78</v>
      </c>
      <c r="C119" s="60"/>
      <c r="D119" s="60"/>
      <c r="E119" s="60"/>
      <c r="F119" s="60"/>
    </row>
    <row r="120" spans="1:6" s="33" customFormat="1" ht="28.5" customHeight="1">
      <c r="A120" s="32">
        <v>11</v>
      </c>
      <c r="B120" s="60" t="s">
        <v>79</v>
      </c>
      <c r="C120" s="60"/>
      <c r="D120" s="60"/>
      <c r="E120" s="60"/>
      <c r="F120" s="60"/>
    </row>
    <row r="121" spans="1:6" s="33" customFormat="1" ht="19.5" customHeight="1">
      <c r="A121" s="32">
        <v>12</v>
      </c>
      <c r="B121" s="60" t="s">
        <v>80</v>
      </c>
      <c r="C121" s="60"/>
      <c r="D121" s="60"/>
      <c r="E121" s="60"/>
      <c r="F121" s="60"/>
    </row>
    <row r="122" spans="1:6" s="33" customFormat="1" ht="26.25" customHeight="1">
      <c r="A122" s="32">
        <v>13</v>
      </c>
      <c r="B122" s="60" t="s">
        <v>81</v>
      </c>
      <c r="C122" s="60"/>
      <c r="D122" s="60"/>
      <c r="E122" s="60"/>
      <c r="F122" s="60"/>
    </row>
    <row r="123" spans="1:6" s="33" customFormat="1" ht="15.75" customHeight="1">
      <c r="A123" s="32">
        <v>14</v>
      </c>
      <c r="B123" s="60" t="s">
        <v>82</v>
      </c>
      <c r="C123" s="60"/>
      <c r="D123" s="60"/>
      <c r="E123" s="60"/>
      <c r="F123" s="60"/>
    </row>
    <row r="124" spans="1:6" s="33" customFormat="1" ht="26.25" customHeight="1">
      <c r="A124" s="32">
        <v>15</v>
      </c>
      <c r="B124" s="60" t="s">
        <v>83</v>
      </c>
      <c r="C124" s="60"/>
      <c r="D124" s="60"/>
      <c r="E124" s="60"/>
      <c r="F124" s="60"/>
    </row>
    <row r="125" spans="1:6" s="33" customFormat="1" ht="16.5" customHeight="1">
      <c r="A125" s="32">
        <v>16</v>
      </c>
      <c r="B125" s="60" t="s">
        <v>84</v>
      </c>
      <c r="C125" s="60"/>
      <c r="D125" s="60"/>
      <c r="E125" s="60"/>
      <c r="F125" s="60"/>
    </row>
    <row r="126" spans="1:6" customFormat="1" ht="18.75">
      <c r="B126" s="34"/>
      <c r="C126" s="31"/>
      <c r="D126" s="31"/>
      <c r="E126" s="35"/>
      <c r="F126" s="35"/>
    </row>
    <row r="127" spans="1:6" customFormat="1" ht="18.75">
      <c r="B127" s="34"/>
      <c r="C127" s="31"/>
      <c r="D127" s="31"/>
      <c r="E127" s="35"/>
      <c r="F127" s="35"/>
    </row>
    <row r="128" spans="1:6" customFormat="1" ht="18">
      <c r="B128" s="54" t="s">
        <v>54</v>
      </c>
      <c r="C128" s="61" t="s">
        <v>146</v>
      </c>
      <c r="D128" s="61"/>
      <c r="E128" s="62" t="s">
        <v>55</v>
      </c>
      <c r="F128" s="62"/>
    </row>
    <row r="129" spans="2:6" customFormat="1" ht="18.75">
      <c r="B129" s="46"/>
      <c r="C129" s="46"/>
      <c r="D129" s="46"/>
      <c r="E129" s="46"/>
      <c r="F129" s="46"/>
    </row>
    <row r="130" spans="2:6" customFormat="1" ht="18.75">
      <c r="B130" s="57" t="s">
        <v>56</v>
      </c>
      <c r="C130" s="57"/>
      <c r="D130" s="57"/>
      <c r="E130" s="57"/>
      <c r="F130" s="57"/>
    </row>
    <row r="131" spans="2:6" customFormat="1">
      <c r="B131" s="25"/>
      <c r="C131" s="26"/>
      <c r="D131" s="27"/>
      <c r="E131" s="27"/>
      <c r="F131" s="27"/>
    </row>
    <row r="132" spans="2:6" customFormat="1">
      <c r="B132" s="58" t="s">
        <v>85</v>
      </c>
      <c r="C132" s="58"/>
      <c r="D132" s="58"/>
      <c r="E132" s="58"/>
      <c r="F132" s="58"/>
    </row>
    <row r="133" spans="2:6" customFormat="1">
      <c r="B133" s="58" t="s">
        <v>86</v>
      </c>
      <c r="C133" s="58"/>
      <c r="D133" s="58"/>
      <c r="E133" s="58"/>
      <c r="F133" s="58"/>
    </row>
    <row r="134" spans="2:6" customFormat="1" ht="15">
      <c r="B134" s="59" t="s">
        <v>57</v>
      </c>
      <c r="C134" s="59"/>
      <c r="D134" s="59"/>
      <c r="E134" s="59"/>
      <c r="F134" s="59"/>
    </row>
    <row r="135" spans="2:6" customFormat="1" ht="15">
      <c r="B135" s="59" t="s">
        <v>87</v>
      </c>
      <c r="C135" s="59"/>
      <c r="D135" s="59"/>
      <c r="E135" s="59"/>
      <c r="F135" s="59"/>
    </row>
    <row r="136" spans="2:6" customFormat="1" ht="15">
      <c r="B136" s="25"/>
      <c r="C136" s="25"/>
      <c r="D136" s="25"/>
      <c r="E136" s="25"/>
      <c r="F136" s="25"/>
    </row>
    <row r="137" spans="2:6" customFormat="1" ht="15">
      <c r="B137" s="25"/>
      <c r="C137" s="25"/>
      <c r="D137" s="25"/>
      <c r="E137" s="25"/>
      <c r="F137" s="25"/>
    </row>
    <row r="138" spans="2:6" customFormat="1" ht="18.75">
      <c r="B138" s="28" t="s">
        <v>58</v>
      </c>
      <c r="C138" s="28"/>
      <c r="D138" s="56" t="s">
        <v>59</v>
      </c>
      <c r="E138" s="56"/>
      <c r="F138" s="56"/>
    </row>
    <row r="139" spans="2:6" customFormat="1" ht="20.25">
      <c r="B139" s="29" t="s">
        <v>60</v>
      </c>
      <c r="C139" s="29"/>
    </row>
    <row r="140" spans="2:6" customFormat="1" ht="15">
      <c r="B140" s="25"/>
    </row>
    <row r="141" spans="2:6" customFormat="1" ht="15">
      <c r="B141" s="25"/>
    </row>
    <row r="142" spans="2:6" customFormat="1" ht="15">
      <c r="B142" s="25"/>
    </row>
    <row r="143" spans="2:6" customFormat="1" ht="18.75">
      <c r="B143" s="28" t="s">
        <v>61</v>
      </c>
      <c r="C143" s="28"/>
    </row>
    <row r="144" spans="2:6" customFormat="1" ht="18.75">
      <c r="B144" s="30" t="s">
        <v>62</v>
      </c>
      <c r="C144" s="30"/>
    </row>
  </sheetData>
  <mergeCells count="29">
    <mergeCell ref="A1:F1"/>
    <mergeCell ref="A74:A88"/>
    <mergeCell ref="B108:F108"/>
    <mergeCell ref="B110:F110"/>
    <mergeCell ref="B117:F117"/>
    <mergeCell ref="B113:F113"/>
    <mergeCell ref="B109:F109"/>
    <mergeCell ref="B114:F114"/>
    <mergeCell ref="B115:F115"/>
    <mergeCell ref="B116:F116"/>
    <mergeCell ref="B111:F111"/>
    <mergeCell ref="B112:F112"/>
    <mergeCell ref="A106:F106"/>
    <mergeCell ref="B118:F118"/>
    <mergeCell ref="B119:F119"/>
    <mergeCell ref="B120:F120"/>
    <mergeCell ref="B121:F121"/>
    <mergeCell ref="B122:F122"/>
    <mergeCell ref="B123:F123"/>
    <mergeCell ref="B124:F124"/>
    <mergeCell ref="B125:F125"/>
    <mergeCell ref="C128:D128"/>
    <mergeCell ref="E128:F128"/>
    <mergeCell ref="D138:F138"/>
    <mergeCell ref="B130:F130"/>
    <mergeCell ref="B132:F132"/>
    <mergeCell ref="B133:F133"/>
    <mergeCell ref="B134:F134"/>
    <mergeCell ref="B135:F135"/>
  </mergeCells>
  <printOptions horizontalCentered="1"/>
  <pageMargins left="0.63" right="0.51" top="0.75" bottom="0.56000000000000005" header="0.3" footer="0.3"/>
  <pageSetup paperSize="9" scale="90" orientation="portrait" horizontalDpi="4294967293" verticalDpi="4294967293" r:id="rId1"/>
  <headerFooter>
    <oddFooter>&amp;LJ.r. Engr.&amp;CS.D.O.&amp;REx. Engineer</oddFooter>
  </headerFooter>
  <rowBreaks count="1" manualBreakCount="1">
    <brk id="106"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XEN</dc:creator>
  <cp:lastModifiedBy>Hcl2</cp:lastModifiedBy>
  <cp:lastPrinted>2016-06-03T10:58:43Z</cp:lastPrinted>
  <dcterms:created xsi:type="dcterms:W3CDTF">2014-07-08T06:03:02Z</dcterms:created>
  <dcterms:modified xsi:type="dcterms:W3CDTF">2016-06-03T11:04:58Z</dcterms:modified>
</cp:coreProperties>
</file>